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Gopal\01-WIP\01-MSAs\1-Judicial Council of California - IT Consulting Managed Services\Filled Forms\"/>
    </mc:Choice>
  </mc:AlternateContent>
  <xr:revisionPtr revIDLastSave="0" documentId="13_ncr:1_{32F8BD79-0386-4835-B8BE-EEA492376EB8}" xr6:coauthVersionLast="47" xr6:coauthVersionMax="47" xr10:uidLastSave="{00000000-0000-0000-0000-000000000000}"/>
  <bookViews>
    <workbookView xWindow="-108" yWindow="-108" windowWidth="23256" windowHeight="12456" activeTab="1" xr2:uid="{7288C257-1931-4CD9-9E36-29CB86E60C58}"/>
  </bookViews>
  <sheets>
    <sheet name="Instructions" sheetId="2" r:id="rId1"/>
    <sheet name="Cost Response" sheetId="1" r:id="rId2"/>
    <sheet name="Assumptions" sheetId="3" r:id="rId3"/>
  </sheets>
  <definedNames>
    <definedName name="_xlnm.Print_Titles" localSheetId="2">Assumptions!$8:$8</definedName>
    <definedName name="_xlnm.Print_Titles" localSheetId="1">'Cost Response'!$15:$17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82" i="1" l="1"/>
  <c r="I82" i="1" s="1"/>
  <c r="F82" i="1"/>
  <c r="G82" i="1" s="1"/>
  <c r="D82" i="1"/>
  <c r="E82" i="1" s="1"/>
  <c r="C82" i="1"/>
  <c r="H81" i="1"/>
  <c r="I81" i="1" s="1"/>
  <c r="F81" i="1"/>
  <c r="G81" i="1" s="1"/>
  <c r="D81" i="1"/>
  <c r="E81" i="1" s="1"/>
  <c r="C81" i="1"/>
  <c r="H80" i="1"/>
  <c r="I80" i="1" s="1"/>
  <c r="F80" i="1"/>
  <c r="G80" i="1" s="1"/>
  <c r="D80" i="1"/>
  <c r="E80" i="1" s="1"/>
  <c r="C80" i="1"/>
  <c r="H79" i="1"/>
  <c r="I79" i="1" s="1"/>
  <c r="F79" i="1"/>
  <c r="G79" i="1" s="1"/>
  <c r="D79" i="1"/>
  <c r="E79" i="1" s="1"/>
  <c r="C79" i="1"/>
  <c r="H78" i="1"/>
  <c r="I78" i="1" s="1"/>
  <c r="F78" i="1"/>
  <c r="G78" i="1" s="1"/>
  <c r="D78" i="1"/>
  <c r="E78" i="1" s="1"/>
  <c r="C78" i="1"/>
  <c r="H77" i="1"/>
  <c r="I77" i="1" s="1"/>
  <c r="F77" i="1"/>
  <c r="G77" i="1" s="1"/>
  <c r="D77" i="1"/>
  <c r="E77" i="1" s="1"/>
  <c r="C77" i="1"/>
  <c r="H76" i="1"/>
  <c r="I76" i="1" s="1"/>
  <c r="F76" i="1"/>
  <c r="G76" i="1" s="1"/>
  <c r="D76" i="1"/>
  <c r="E76" i="1" s="1"/>
  <c r="C76" i="1"/>
  <c r="I75" i="1"/>
  <c r="H75" i="1"/>
  <c r="F75" i="1"/>
  <c r="G75" i="1" s="1"/>
  <c r="D75" i="1"/>
  <c r="E75" i="1" s="1"/>
  <c r="C75" i="1"/>
  <c r="H74" i="1"/>
  <c r="I74" i="1" s="1"/>
  <c r="F74" i="1"/>
  <c r="G74" i="1" s="1"/>
  <c r="D74" i="1"/>
  <c r="E74" i="1" s="1"/>
  <c r="C74" i="1"/>
  <c r="I73" i="1"/>
  <c r="H73" i="1"/>
  <c r="F73" i="1"/>
  <c r="G73" i="1" s="1"/>
  <c r="D73" i="1"/>
  <c r="E73" i="1" s="1"/>
  <c r="C73" i="1"/>
  <c r="H72" i="1"/>
  <c r="I72" i="1" s="1"/>
  <c r="F72" i="1"/>
  <c r="G72" i="1" s="1"/>
  <c r="D72" i="1"/>
  <c r="E72" i="1" s="1"/>
  <c r="C72" i="1"/>
  <c r="H71" i="1"/>
  <c r="I71" i="1" s="1"/>
  <c r="F71" i="1"/>
  <c r="G71" i="1" s="1"/>
  <c r="D71" i="1"/>
  <c r="E71" i="1" s="1"/>
  <c r="C71" i="1"/>
  <c r="H70" i="1"/>
  <c r="I70" i="1" s="1"/>
  <c r="F70" i="1"/>
  <c r="G70" i="1" s="1"/>
  <c r="D70" i="1"/>
  <c r="E70" i="1" s="1"/>
  <c r="C70" i="1"/>
  <c r="I69" i="1"/>
  <c r="H69" i="1"/>
  <c r="F69" i="1"/>
  <c r="G69" i="1" s="1"/>
  <c r="D69" i="1"/>
  <c r="E69" i="1" s="1"/>
  <c r="C69" i="1"/>
  <c r="H68" i="1"/>
  <c r="I68" i="1" s="1"/>
  <c r="F68" i="1"/>
  <c r="G68" i="1" s="1"/>
  <c r="D68" i="1"/>
  <c r="E68" i="1" s="1"/>
  <c r="C68" i="1"/>
  <c r="H67" i="1"/>
  <c r="I67" i="1" s="1"/>
  <c r="F67" i="1"/>
  <c r="G67" i="1" s="1"/>
  <c r="E67" i="1"/>
  <c r="D67" i="1"/>
  <c r="C67" i="1"/>
  <c r="H66" i="1"/>
  <c r="I66" i="1" s="1"/>
  <c r="F66" i="1"/>
  <c r="G66" i="1" s="1"/>
  <c r="D66" i="1"/>
  <c r="E66" i="1" s="1"/>
  <c r="C66" i="1"/>
  <c r="H65" i="1"/>
  <c r="I65" i="1" s="1"/>
  <c r="F65" i="1"/>
  <c r="G65" i="1" s="1"/>
  <c r="E65" i="1"/>
  <c r="D65" i="1"/>
  <c r="C65" i="1"/>
  <c r="H64" i="1"/>
  <c r="I64" i="1" s="1"/>
  <c r="F64" i="1"/>
  <c r="G64" i="1" s="1"/>
  <c r="D64" i="1"/>
  <c r="E64" i="1" s="1"/>
  <c r="C64" i="1"/>
  <c r="H63" i="1"/>
  <c r="I63" i="1" s="1"/>
  <c r="F63" i="1"/>
  <c r="G63" i="1" s="1"/>
  <c r="D63" i="1"/>
  <c r="E63" i="1" s="1"/>
  <c r="C63" i="1"/>
  <c r="H62" i="1"/>
  <c r="I62" i="1" s="1"/>
  <c r="F62" i="1"/>
  <c r="G62" i="1" s="1"/>
  <c r="D62" i="1"/>
  <c r="E62" i="1" s="1"/>
  <c r="C62" i="1"/>
  <c r="H61" i="1"/>
  <c r="I61" i="1" s="1"/>
  <c r="F61" i="1"/>
  <c r="G61" i="1" s="1"/>
  <c r="D61" i="1"/>
  <c r="E61" i="1" s="1"/>
  <c r="C61" i="1"/>
  <c r="H60" i="1"/>
  <c r="I60" i="1" s="1"/>
  <c r="G60" i="1"/>
  <c r="F60" i="1"/>
  <c r="D60" i="1"/>
  <c r="E60" i="1" s="1"/>
  <c r="C60" i="1"/>
  <c r="H59" i="1"/>
  <c r="I59" i="1" s="1"/>
  <c r="F59" i="1"/>
  <c r="G59" i="1" s="1"/>
  <c r="D59" i="1"/>
  <c r="E59" i="1" s="1"/>
  <c r="C59" i="1"/>
  <c r="H58" i="1"/>
  <c r="I58" i="1" s="1"/>
  <c r="F58" i="1"/>
  <c r="G58" i="1" s="1"/>
  <c r="D58" i="1"/>
  <c r="E58" i="1" s="1"/>
  <c r="C58" i="1"/>
  <c r="H57" i="1"/>
  <c r="I57" i="1" s="1"/>
  <c r="F57" i="1"/>
  <c r="G57" i="1" s="1"/>
  <c r="D57" i="1"/>
  <c r="E57" i="1" s="1"/>
  <c r="C57" i="1"/>
  <c r="H56" i="1"/>
  <c r="I56" i="1" s="1"/>
  <c r="F56" i="1"/>
  <c r="G56" i="1" s="1"/>
  <c r="D56" i="1"/>
  <c r="E56" i="1" s="1"/>
  <c r="C56" i="1"/>
  <c r="I55" i="1"/>
  <c r="H55" i="1"/>
  <c r="G55" i="1"/>
  <c r="F55" i="1"/>
  <c r="E55" i="1"/>
  <c r="D55" i="1"/>
  <c r="C55" i="1"/>
  <c r="H54" i="1"/>
  <c r="I54" i="1" s="1"/>
  <c r="F54" i="1"/>
  <c r="G54" i="1" s="1"/>
  <c r="D54" i="1"/>
  <c r="E54" i="1" s="1"/>
  <c r="C54" i="1"/>
  <c r="H53" i="1"/>
  <c r="I53" i="1" s="1"/>
  <c r="F53" i="1"/>
  <c r="G53" i="1" s="1"/>
  <c r="D53" i="1"/>
  <c r="E53" i="1" s="1"/>
  <c r="C53" i="1"/>
  <c r="H52" i="1"/>
  <c r="I52" i="1" s="1"/>
  <c r="F52" i="1"/>
  <c r="G52" i="1" s="1"/>
  <c r="D52" i="1"/>
  <c r="E52" i="1" s="1"/>
  <c r="C52" i="1"/>
  <c r="I51" i="1"/>
  <c r="H51" i="1"/>
  <c r="F51" i="1"/>
  <c r="G51" i="1" s="1"/>
  <c r="D51" i="1"/>
  <c r="E51" i="1" s="1"/>
  <c r="C51" i="1"/>
  <c r="H50" i="1"/>
  <c r="I50" i="1" s="1"/>
  <c r="F50" i="1"/>
  <c r="G50" i="1" s="1"/>
  <c r="D50" i="1"/>
  <c r="E50" i="1" s="1"/>
  <c r="C50" i="1"/>
  <c r="I49" i="1"/>
  <c r="H49" i="1"/>
  <c r="F49" i="1"/>
  <c r="G49" i="1" s="1"/>
  <c r="E49" i="1"/>
  <c r="D49" i="1"/>
  <c r="C49" i="1"/>
  <c r="H48" i="1"/>
  <c r="I48" i="1" s="1"/>
  <c r="F48" i="1"/>
  <c r="G48" i="1" s="1"/>
  <c r="D48" i="1"/>
  <c r="E48" i="1" s="1"/>
  <c r="C48" i="1"/>
  <c r="H47" i="1"/>
  <c r="I47" i="1" s="1"/>
  <c r="F47" i="1"/>
  <c r="G47" i="1" s="1"/>
  <c r="D47" i="1"/>
  <c r="E47" i="1" s="1"/>
  <c r="C47" i="1"/>
  <c r="H46" i="1"/>
  <c r="I46" i="1" s="1"/>
  <c r="F46" i="1"/>
  <c r="G46" i="1" s="1"/>
  <c r="D46" i="1"/>
  <c r="E46" i="1" s="1"/>
  <c r="C46" i="1"/>
  <c r="H45" i="1"/>
  <c r="I45" i="1" s="1"/>
  <c r="G45" i="1"/>
  <c r="F45" i="1"/>
  <c r="D45" i="1"/>
  <c r="E45" i="1" s="1"/>
  <c r="C45" i="1"/>
  <c r="H44" i="1"/>
  <c r="I44" i="1" s="1"/>
  <c r="F44" i="1"/>
  <c r="G44" i="1" s="1"/>
  <c r="D44" i="1"/>
  <c r="E44" i="1" s="1"/>
  <c r="C44" i="1"/>
  <c r="H43" i="1"/>
  <c r="I43" i="1" s="1"/>
  <c r="F43" i="1"/>
  <c r="G43" i="1" s="1"/>
  <c r="D43" i="1"/>
  <c r="E43" i="1" s="1"/>
  <c r="C43" i="1"/>
  <c r="H42" i="1"/>
  <c r="I42" i="1" s="1"/>
  <c r="F42" i="1"/>
  <c r="G42" i="1" s="1"/>
  <c r="D42" i="1"/>
  <c r="E42" i="1" s="1"/>
  <c r="C42" i="1"/>
  <c r="H41" i="1"/>
  <c r="I41" i="1" s="1"/>
  <c r="F41" i="1"/>
  <c r="G41" i="1" s="1"/>
  <c r="D41" i="1"/>
  <c r="E41" i="1" s="1"/>
  <c r="C41" i="1"/>
  <c r="H40" i="1"/>
  <c r="I40" i="1" s="1"/>
  <c r="F40" i="1"/>
  <c r="G40" i="1" s="1"/>
  <c r="D40" i="1"/>
  <c r="E40" i="1" s="1"/>
  <c r="C40" i="1"/>
  <c r="H39" i="1"/>
  <c r="I39" i="1" s="1"/>
  <c r="F39" i="1"/>
  <c r="G39" i="1" s="1"/>
  <c r="D39" i="1"/>
  <c r="E39" i="1" s="1"/>
  <c r="C39" i="1"/>
  <c r="H38" i="1"/>
  <c r="I38" i="1" s="1"/>
  <c r="F38" i="1"/>
  <c r="G38" i="1" s="1"/>
  <c r="D38" i="1"/>
  <c r="E38" i="1" s="1"/>
  <c r="C38" i="1"/>
  <c r="H37" i="1"/>
  <c r="I37" i="1" s="1"/>
  <c r="F37" i="1"/>
  <c r="G37" i="1" s="1"/>
  <c r="D37" i="1"/>
  <c r="E37" i="1" s="1"/>
  <c r="C37" i="1"/>
  <c r="H36" i="1"/>
  <c r="I36" i="1" s="1"/>
  <c r="F36" i="1"/>
  <c r="G36" i="1" s="1"/>
  <c r="D36" i="1"/>
  <c r="E36" i="1" s="1"/>
  <c r="C36" i="1"/>
  <c r="H35" i="1"/>
  <c r="I35" i="1" s="1"/>
  <c r="F35" i="1"/>
  <c r="G35" i="1" s="1"/>
  <c r="E35" i="1"/>
  <c r="D35" i="1"/>
  <c r="C35" i="1"/>
  <c r="H34" i="1"/>
  <c r="I34" i="1" s="1"/>
  <c r="F34" i="1"/>
  <c r="G34" i="1" s="1"/>
  <c r="D34" i="1"/>
  <c r="E34" i="1" s="1"/>
  <c r="C34" i="1"/>
  <c r="H33" i="1"/>
  <c r="I33" i="1" s="1"/>
  <c r="F33" i="1"/>
  <c r="G33" i="1" s="1"/>
  <c r="D33" i="1"/>
  <c r="E33" i="1" s="1"/>
  <c r="C33" i="1"/>
  <c r="H32" i="1"/>
  <c r="I32" i="1" s="1"/>
  <c r="F32" i="1"/>
  <c r="G32" i="1" s="1"/>
  <c r="D32" i="1"/>
  <c r="E32" i="1" s="1"/>
  <c r="C32" i="1"/>
  <c r="H31" i="1"/>
  <c r="I31" i="1" s="1"/>
  <c r="F31" i="1"/>
  <c r="G31" i="1" s="1"/>
  <c r="D31" i="1"/>
  <c r="E31" i="1" s="1"/>
  <c r="C31" i="1"/>
  <c r="H30" i="1"/>
  <c r="I30" i="1" s="1"/>
  <c r="F30" i="1"/>
  <c r="G30" i="1" s="1"/>
  <c r="D30" i="1"/>
  <c r="E30" i="1" s="1"/>
  <c r="C30" i="1"/>
  <c r="H29" i="1"/>
  <c r="I29" i="1" s="1"/>
  <c r="G29" i="1"/>
  <c r="F29" i="1"/>
  <c r="D29" i="1"/>
  <c r="E29" i="1" s="1"/>
  <c r="C29" i="1"/>
  <c r="H28" i="1"/>
  <c r="I28" i="1" s="1"/>
  <c r="F28" i="1"/>
  <c r="G28" i="1" s="1"/>
  <c r="D28" i="1"/>
  <c r="E28" i="1" s="1"/>
  <c r="C28" i="1"/>
  <c r="I27" i="1"/>
  <c r="H27" i="1"/>
  <c r="G27" i="1"/>
  <c r="F27" i="1"/>
  <c r="D27" i="1"/>
  <c r="E27" i="1" s="1"/>
  <c r="C27" i="1"/>
  <c r="H26" i="1"/>
  <c r="I26" i="1" s="1"/>
  <c r="F26" i="1"/>
  <c r="G26" i="1" s="1"/>
  <c r="D26" i="1"/>
  <c r="E26" i="1" s="1"/>
  <c r="C26" i="1"/>
  <c r="H25" i="1"/>
  <c r="I25" i="1" s="1"/>
  <c r="F25" i="1"/>
  <c r="G25" i="1" s="1"/>
  <c r="D25" i="1"/>
  <c r="E25" i="1" s="1"/>
  <c r="C25" i="1"/>
  <c r="H24" i="1"/>
  <c r="I24" i="1" s="1"/>
  <c r="F24" i="1"/>
  <c r="G24" i="1" s="1"/>
  <c r="D24" i="1"/>
  <c r="E24" i="1" s="1"/>
  <c r="C24" i="1"/>
  <c r="H23" i="1"/>
  <c r="I23" i="1" s="1"/>
  <c r="F23" i="1"/>
  <c r="G23" i="1" s="1"/>
  <c r="D23" i="1"/>
  <c r="E23" i="1" s="1"/>
  <c r="C23" i="1"/>
  <c r="H22" i="1"/>
  <c r="I22" i="1" s="1"/>
  <c r="F22" i="1"/>
  <c r="G22" i="1" s="1"/>
  <c r="D22" i="1"/>
  <c r="E22" i="1" s="1"/>
  <c r="C22" i="1"/>
  <c r="H21" i="1"/>
  <c r="I21" i="1" s="1"/>
  <c r="F21" i="1"/>
  <c r="G21" i="1" s="1"/>
  <c r="E21" i="1"/>
  <c r="D21" i="1"/>
  <c r="C21" i="1"/>
  <c r="H20" i="1"/>
  <c r="I20" i="1" s="1"/>
  <c r="F20" i="1"/>
  <c r="G20" i="1" s="1"/>
  <c r="D20" i="1"/>
  <c r="E20" i="1" s="1"/>
  <c r="C20" i="1"/>
  <c r="H19" i="1"/>
  <c r="I19" i="1" s="1"/>
  <c r="F19" i="1"/>
  <c r="G19" i="1" s="1"/>
  <c r="D19" i="1"/>
  <c r="E19" i="1" s="1"/>
  <c r="C19" i="1"/>
  <c r="H18" i="1"/>
  <c r="I18" i="1" s="1"/>
  <c r="F18" i="1"/>
  <c r="G18" i="1" s="1"/>
  <c r="D18" i="1"/>
  <c r="E18" i="1" s="1"/>
  <c r="C18" i="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<sst xmlns="http://schemas.openxmlformats.org/spreadsheetml/2006/main" count="244" uniqueCount="101">
  <si>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</si>
  <si>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</si>
  <si>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</si>
  <si>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</si>
  <si>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</si>
  <si>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</si>
  <si>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Cost Response</t>
  </si>
  <si>
    <t xml:space="preserve">Instructions:  Please fill out the green cells only.  If you are not submitting cost for one or more classifications, please enter "No Bid" into the Hourly Rate fields.  </t>
  </si>
  <si>
    <t>Vendor Contact Information</t>
  </si>
  <si>
    <t>Contact Name</t>
  </si>
  <si>
    <t>Title</t>
  </si>
  <si>
    <t>Vendor Name</t>
  </si>
  <si>
    <t>Physical Address</t>
  </si>
  <si>
    <t>Email Address</t>
  </si>
  <si>
    <t>Northern Region</t>
  </si>
  <si>
    <t>Bay Region</t>
  </si>
  <si>
    <t>Central Region</t>
  </si>
  <si>
    <t>Southern Region</t>
  </si>
  <si>
    <t>Job Classification</t>
  </si>
  <si>
    <t>Hourly Rate</t>
  </si>
  <si>
    <t>Senior Resource</t>
  </si>
  <si>
    <t>Less-Senior Resource</t>
  </si>
  <si>
    <t>Agile Coach</t>
  </si>
  <si>
    <t>Application Architect</t>
  </si>
  <si>
    <t>Application Support Analyst</t>
  </si>
  <si>
    <t>Application Tester</t>
  </si>
  <si>
    <t>Back End Web Developer</t>
  </si>
  <si>
    <t>Business Systems Analyst</t>
  </si>
  <si>
    <t>Cloud Architect</t>
  </si>
  <si>
    <t>Cloud Engineer</t>
  </si>
  <si>
    <t>Content Designer</t>
  </si>
  <si>
    <t>Content Strategist</t>
  </si>
  <si>
    <t>Data Analyst</t>
  </si>
  <si>
    <t>Data Engineer</t>
  </si>
  <si>
    <t>Data Modeler</t>
  </si>
  <si>
    <t>Data Scientist</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</si>
  <si>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</si>
  <si>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</si>
  <si>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</si>
  <si>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</si>
  <si>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</si>
  <si>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</si>
  <si>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</si>
  <si>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</si>
  <si>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Integrated Workplace Management System (IWMS) Analyst</t>
  </si>
  <si>
    <t>IT Governance SME</t>
  </si>
  <si>
    <t>IT Infrastructure SME</t>
  </si>
  <si>
    <t>IT Program Manager</t>
  </si>
  <si>
    <t>Network Administrator</t>
  </si>
  <si>
    <t>Network Engineer</t>
  </si>
  <si>
    <t>Programmer</t>
  </si>
  <si>
    <t>Project Manager</t>
  </si>
  <si>
    <t>Quality Assurance (QA) Analyst</t>
  </si>
  <si>
    <t>Report Writer</t>
  </si>
  <si>
    <t>SAP Basis Engineer</t>
  </si>
  <si>
    <t>Security Analyst</t>
  </si>
  <si>
    <t>Security Engineer</t>
  </si>
  <si>
    <t>Senior Business Systems Analyst</t>
  </si>
  <si>
    <t>Senior Project Manager</t>
  </si>
  <si>
    <t>Senior Software Developer</t>
  </si>
  <si>
    <t>Senior Technical Lead</t>
  </si>
  <si>
    <t>Service Delivery Manager</t>
  </si>
  <si>
    <t>Service Desk Analyst</t>
  </si>
  <si>
    <t>Systems Administrator</t>
  </si>
  <si>
    <t>Technical Analyst</t>
  </si>
  <si>
    <t>Technical Lead</t>
  </si>
  <si>
    <t>Technical Writer</t>
  </si>
  <si>
    <t>Telecommunications Engineer</t>
  </si>
  <si>
    <t>Trial Court Case Management System (CMS) Analyst</t>
  </si>
  <si>
    <t>Trial Court Case Management System (CMS) Integrator</t>
  </si>
  <si>
    <t>User Experience (UX) and Graphic Designer</t>
  </si>
  <si>
    <t>User Researcher</t>
  </si>
  <si>
    <t>Visual Designer</t>
  </si>
  <si>
    <t>Senior Audio Visual Technician</t>
  </si>
  <si>
    <t>Audio Visual Technician</t>
  </si>
  <si>
    <t>Authorized Proposer Signature:</t>
  </si>
  <si>
    <t>Pricing Assumptions</t>
  </si>
  <si>
    <t xml:space="preserve">ASSUMPTIONS State all assumptions upon which its pricing is being determined.  </t>
  </si>
  <si>
    <t xml:space="preserve"> Pricing Assumptions</t>
  </si>
  <si>
    <t>IT Consulting Managed Services RFP</t>
  </si>
  <si>
    <t>Application Testing Lead</t>
  </si>
  <si>
    <t>Business Applications Analyst</t>
  </si>
  <si>
    <t>Business Processing Reengineering</t>
  </si>
  <si>
    <t>Database Administrator</t>
  </si>
  <si>
    <t>Infrastructure Enterprise Architect</t>
  </si>
  <si>
    <t>IT Developer</t>
  </si>
  <si>
    <t>IT Developer Lead</t>
  </si>
  <si>
    <t>Release Analyst</t>
  </si>
  <si>
    <t>Release Manager</t>
  </si>
  <si>
    <t>Senior Business Applications Analyst</t>
  </si>
  <si>
    <t>Technical Construction Analyst</t>
  </si>
  <si>
    <t>TIBCO Development Engineer</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</si>
  <si>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</si>
  <si>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</si>
  <si>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Krishna Chintalapathi</t>
  </si>
  <si>
    <t>Managing Partner</t>
  </si>
  <si>
    <r>
      <rPr>
        <sz val="10"/>
        <color rgb="FF000000"/>
        <rFont val="Arial"/>
        <family val="2"/>
      </rPr>
      <t>West Advanced Technologies, Inc.</t>
    </r>
    <r>
      <rPr>
        <b/>
        <sz val="10"/>
        <color rgb="FF000000"/>
        <rFont val="Arial"/>
        <family val="2"/>
      </rPr>
      <t xml:space="preserve"> </t>
    </r>
  </si>
  <si>
    <t>950 Iron Point Road, Suite 150</t>
  </si>
  <si>
    <t>Folsom, CA 95630</t>
  </si>
  <si>
    <t>krishna@wati.com</t>
  </si>
  <si>
    <t>Pricing is based on our prior placements for the specific region. Pricing is adjusted to each region based on the COLA adjustments.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</si>
</sst>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_);[Red]\(&quot;$&quot;#,##0.00\)"/>
  </numFmts>
  <fonts count="18" x14ac:knownFonts="1">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4"/>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
      <sz val="10"/>
      <color rgb="FF000000"/>
      <name val="Arial"/>
      <family val="2"/>
    </font>
  </fonts>
  <fills count="8">
    <fill>
      <patternFill patternType="none"/>
    </fill>
    <fill>
      <patternFill patternType="gray125"/>
    </fill>
    <fill>
      <patternFill patternType="solid">
        <fgColor theme="9" tint="0.59999389629810485"/>
        <bgColor indexed="64"/>
      </patternFill>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s>
  <borders count="3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s>
  <cellStyleXfs count="1">
    <xf numFmtId="0" fontId="0" fillId="0" borderId="0"/>
  </cellStyleXfs>
  <cellXfs count="66">
    <xf numFmtId="0" fontId="0" fillId="0" borderId="0" xfId="0"/>
    <xf numFmtId="0" fontId="0" fillId="0" borderId="0" xfId="0" applyAlignment="1">
      <alignment horizontal="left" vertical="center" wrapText="1"/>
    </xf>
    <xf numFmtId="0" fontId="3" fillId="0" borderId="2" xfId="0" applyFont="1" applyBorder="1"/>
    <xf numFmtId="0" fontId="3" fillId="0" borderId="5" xfId="0" applyFont="1" applyBorder="1"/>
    <xf numFmtId="0" fontId="4" fillId="4" borderId="6" xfId="0" applyFont="1" applyFill="1" applyBorder="1" applyAlignment="1">
      <alignment horizontal="center" vertical="center"/>
    </xf>
    <xf numFmtId="8" fontId="0" fillId="2" borderId="7" xfId="0" applyNumberFormat="1" applyFill="1" applyBorder="1"/>
    <xf numFmtId="0" fontId="5" fillId="0" borderId="8" xfId="0" applyFont="1" applyBorder="1" applyAlignment="1">
      <alignment horizontal="left" vertical="center" wrapText="1"/>
    </xf>
    <xf numFmtId="0" fontId="0" fillId="0" borderId="0" xfId="0" applyAlignment="1">
      <alignment horizontal="left" vertical="top"/>
    </xf>
    <xf numFmtId="0" fontId="4" fillId="4" borderId="6" xfId="0" applyFont="1" applyFill="1" applyBorder="1" applyAlignment="1">
      <alignment horizontal="left" vertical="center" wrapText="1"/>
    </xf>
    <xf numFmtId="0" fontId="4" fillId="4" borderId="13" xfId="0" applyFont="1" applyFill="1" applyBorder="1" applyAlignment="1">
      <alignment horizontal="left" vertical="center" wrapText="1"/>
    </xf>
    <xf numFmtId="0" fontId="8" fillId="0" borderId="0" xfId="0" applyFont="1"/>
    <xf numFmtId="0" fontId="1" fillId="0" borderId="0" xfId="0" applyFont="1" applyAlignment="1">
      <alignment vertical="center" wrapText="1"/>
    </xf>
    <xf numFmtId="0" fontId="3" fillId="0" borderId="20" xfId="0" applyFont="1" applyBorder="1"/>
    <xf numFmtId="0" fontId="8" fillId="0" borderId="0" xfId="0" applyFont="1" applyAlignment="1">
      <alignment vertical="top"/>
    </xf>
    <xf numFmtId="0" fontId="14" fillId="0" borderId="0" xfId="0" applyFont="1"/>
    <xf numFmtId="0" fontId="13" fillId="0" borderId="1" xfId="0" applyFont="1" applyBorder="1" applyAlignment="1">
      <alignment wrapText="1"/>
    </xf>
    <xf numFmtId="0" fontId="9" fillId="0" borderId="0" xfId="0" applyFont="1" applyAlignment="1">
      <alignment vertical="center" wrapText="1"/>
    </xf>
    <xf numFmtId="0" fontId="7" fillId="0" borderId="0" xfId="0" applyFont="1" applyAlignment="1">
      <alignment vertical="top" wrapText="1"/>
    </xf>
    <xf numFmtId="0" fontId="15" fillId="0" borderId="0" xfId="0" applyFont="1"/>
    <xf numFmtId="0" fontId="16" fillId="0" borderId="1" xfId="0" applyFont="1" applyBorder="1" applyAlignment="1">
      <alignment horizontal="left" vertical="center" wrapText="1"/>
    </xf>
    <xf numFmtId="0" fontId="16" fillId="0" borderId="24" xfId="0" applyFont="1" applyBorder="1" applyAlignment="1">
      <alignment horizontal="left" vertical="center" wrapText="1"/>
    </xf>
    <xf numFmtId="0" fontId="0" fillId="0" borderId="9" xfId="0" applyBorder="1" applyAlignment="1">
      <alignment horizontal="left" vertical="top"/>
    </xf>
    <xf numFmtId="0" fontId="0" fillId="0" borderId="10" xfId="0" applyBorder="1" applyAlignment="1">
      <alignment horizontal="left" vertical="top"/>
    </xf>
    <xf numFmtId="0" fontId="6" fillId="0" borderId="0" xfId="0" applyFont="1" applyAlignment="1">
      <alignment horizontal="left" vertical="top" wrapText="1"/>
    </xf>
    <xf numFmtId="0" fontId="4" fillId="4" borderId="11"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12" fillId="0" borderId="0" xfId="0" applyFont="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17" fillId="3" borderId="24" xfId="0" applyFont="1" applyFill="1" applyBorder="1" applyAlignment="1">
      <alignment horizontal="center"/>
    </xf>
    <xf numFmtId="0" fontId="3" fillId="3" borderId="25" xfId="0" applyFont="1" applyFill="1" applyBorder="1" applyAlignment="1">
      <alignment horizontal="center"/>
    </xf>
    <xf numFmtId="0" fontId="3" fillId="3" borderId="26" xfId="0" applyFont="1" applyFill="1" applyBorder="1" applyAlignment="1">
      <alignment horizontal="center"/>
    </xf>
    <xf numFmtId="0" fontId="17" fillId="3" borderId="17" xfId="0" applyFont="1" applyFill="1" applyBorder="1" applyAlignment="1">
      <alignment horizontal="center"/>
    </xf>
    <xf numFmtId="0" fontId="17" fillId="3" borderId="18" xfId="0" applyFont="1" applyFill="1" applyBorder="1" applyAlignment="1">
      <alignment horizontal="center"/>
    </xf>
    <xf numFmtId="0" fontId="17" fillId="3" borderId="19" xfId="0" applyFont="1" applyFill="1" applyBorder="1" applyAlignment="1">
      <alignment horizontal="center"/>
    </xf>
    <xf numFmtId="0" fontId="17" fillId="3" borderId="21" xfId="0" applyFont="1" applyFill="1" applyBorder="1" applyAlignment="1">
      <alignment horizontal="center"/>
    </xf>
    <xf numFmtId="0" fontId="17" fillId="3" borderId="22" xfId="0" applyFont="1" applyFill="1" applyBorder="1" applyAlignment="1">
      <alignment horizontal="center"/>
    </xf>
    <xf numFmtId="0" fontId="17" fillId="3" borderId="23" xfId="0" applyFont="1" applyFill="1" applyBorder="1" applyAlignment="1">
      <alignment horizontal="center"/>
    </xf>
    <xf numFmtId="0" fontId="3" fillId="3" borderId="24" xfId="0" applyFont="1" applyFill="1" applyBorder="1" applyAlignment="1">
      <alignment horizontal="center"/>
    </xf>
    <xf numFmtId="0" fontId="11" fillId="0" borderId="0" xfId="0" applyFont="1" applyAlignment="1">
      <alignment horizontal="center"/>
    </xf>
    <xf numFmtId="0" fontId="7" fillId="0" borderId="0" xfId="0" applyFont="1" applyAlignment="1">
      <alignment vertical="top" wrapText="1"/>
    </xf>
    <xf numFmtId="0" fontId="10" fillId="0" borderId="27" xfId="0" applyFont="1" applyBorder="1" applyAlignment="1">
      <alignment horizontal="center" vertical="top" wrapText="1"/>
    </xf>
    <xf numFmtId="0" fontId="10" fillId="0" borderId="28" xfId="0" applyFont="1" applyBorder="1" applyAlignment="1">
      <alignment horizontal="center" vertical="top"/>
    </xf>
    <xf numFmtId="0" fontId="10" fillId="0" borderId="29" xfId="0" applyFont="1" applyBorder="1" applyAlignment="1">
      <alignment horizontal="center" vertical="top"/>
    </xf>
    <xf numFmtId="0" fontId="10" fillId="0" borderId="30" xfId="0" applyFont="1" applyBorder="1" applyAlignment="1">
      <alignment horizontal="center" vertical="top"/>
    </xf>
    <xf numFmtId="0" fontId="10" fillId="0" borderId="31" xfId="0" applyFont="1" applyBorder="1" applyAlignment="1">
      <alignment horizontal="center" vertical="top"/>
    </xf>
    <xf numFmtId="0" fontId="10" fillId="0" borderId="32" xfId="0" applyFont="1" applyBorder="1" applyAlignment="1">
      <alignment horizontal="center" vertical="top"/>
    </xf>
    <xf numFmtId="0" fontId="14" fillId="7" borderId="1" xfId="0" applyFont="1" applyFill="1" applyBorder="1" applyAlignment="1">
      <alignment horizontal="left" vertical="top" wrapText="1"/>
    </xf>
    <xf numFmtId="0" fontId="13" fillId="6" borderId="33" xfId="0" applyFont="1" applyFill="1" applyBorder="1" applyAlignment="1">
      <alignment wrapText="1"/>
    </xf>
    <xf numFmtId="0" fontId="13" fillId="6" borderId="34" xfId="0" applyFont="1" applyFill="1" applyBorder="1" applyAlignment="1">
      <alignment wrapText="1"/>
    </xf>
    <xf numFmtId="0" fontId="13" fillId="6" borderId="36" xfId="0" applyFont="1" applyFill="1" applyBorder="1" applyAlignment="1">
      <alignment wrapText="1"/>
    </xf>
    <xf numFmtId="0" fontId="14" fillId="0" borderId="35" xfId="0" applyFont="1" applyBorder="1"/>
    <xf numFmtId="0" fontId="13" fillId="5" borderId="1" xfId="0" applyFont="1" applyFill="1" applyBorder="1" applyAlignment="1">
      <alignment horizontal="center" wrapText="1"/>
    </xf>
    <xf numFmtId="0" fontId="11" fillId="0" borderId="0" xfId="0" applyFont="1" applyAlignment="1">
      <alignment horizontal="center" vertical="top"/>
    </xf>
    <xf numFmtId="0" fontId="0" fillId="0" borderId="0" xfId="0"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22/10/relationships/richValueRel" Target="richData/richValueRel.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eetMetadata" Target="metadata.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06/relationships/rdRichValueTypes" Target="richData/rdRichValueTypes.xml"/><Relationship Id="rId5" Type="http://schemas.openxmlformats.org/officeDocument/2006/relationships/styles" Target="styles.xml"/><Relationship Id="rId15" Type="http://schemas.openxmlformats.org/officeDocument/2006/relationships/customXml" Target="../customXml/item3.xml"/><Relationship Id="rId10" Type="http://schemas.microsoft.com/office/2017/06/relationships/rdRichValueStructure" Target="richData/rdrichvaluestructure.xml"/><Relationship Id="rId4" Type="http://schemas.openxmlformats.org/officeDocument/2006/relationships/theme" Target="theme/theme1.xml"/><Relationship Id="rId9" Type="http://schemas.microsoft.com/office/2017/06/relationships/rdRichValue" Target="richData/rdrichvalue.xml"/><Relationship Id="rId14" Type="http://schemas.openxmlformats.org/officeDocument/2006/relationships/customXml" Target="../customXml/item2.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krishna@wati.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8A2B1-7864-4871-8C36-728E3B4983FD}">
  <sheetPr>
    <pageSetUpPr fitToPage="1"/>
  </sheetPr>
  <dimension ref="A2:K17"/>
  <sheetViews>
    <sheetView zoomScaleNormal="100" workbookViewId="0">
      <selection activeCell="A17" sqref="A17:K17"/>
    </sheetView>
  </sheetViews>
  <sheetFormatPr defaultColWidth="9.109375" defaultRowHeight="15.6" x14ac:dyDescent="0.3"/>
  <cols>
    <col min="1" max="16384" width="9.109375" style="10"/>
  </cols>
  <sheetData>
    <row r="2" spans="1:11" x14ac:dyDescent="0.3">
      <c r="C2" s="50" t="s">
        <v>79</v>
      </c>
      <c r="D2" s="50"/>
      <c r="E2" s="50"/>
      <c r="F2" s="50"/>
      <c r="G2" s="50"/>
      <c r="H2" s="50"/>
      <c r="I2" s="50"/>
    </row>
    <row r="3" spans="1:11" x14ac:dyDescent="0.3">
      <c r="C3" s="50"/>
      <c r="D3" s="50"/>
      <c r="E3" s="50"/>
      <c r="F3" s="50"/>
      <c r="G3" s="50"/>
      <c r="H3" s="50"/>
      <c r="I3" s="50"/>
    </row>
    <row r="5" spans="1:11" x14ac:dyDescent="0.3">
      <c r="B5" s="52" t="s">
        <v>0</v>
      </c>
      <c r="C5" s="53"/>
      <c r="D5" s="53"/>
      <c r="E5" s="53"/>
      <c r="F5" s="53"/>
      <c r="G5" s="53"/>
      <c r="H5" s="53"/>
      <c r="I5" s="53"/>
      <c r="J5" s="54"/>
    </row>
    <row r="6" spans="1:11" ht="33.75" customHeight="1" x14ac:dyDescent="0.3">
      <c r="B6" s="55"/>
      <c r="C6" s="56"/>
      <c r="D6" s="56"/>
      <c r="E6" s="56"/>
      <c r="F6" s="56"/>
      <c r="G6" s="56"/>
      <c r="H6" s="56"/>
      <c r="I6" s="56"/>
      <c r="J6" s="57"/>
    </row>
    <row r="9" spans="1:11" ht="97.5" customHeight="1" x14ac:dyDescent="0.3">
      <c r="A9" s="51" t="s">
        <v>1</v>
      </c>
      <c r="B9" s="51"/>
      <c r="C9" s="51"/>
      <c r="D9" s="51"/>
      <c r="E9" s="51"/>
      <c r="F9" s="51"/>
      <c r="G9" s="51"/>
      <c r="H9" s="51"/>
      <c r="I9" s="51"/>
      <c r="J9" s="51"/>
      <c r="K9" s="51"/>
    </row>
    <row r="10" spans="1:11" x14ac:dyDescent="0.3">
      <c r="A10" s="17" t="s">
        <v>2</v>
      </c>
      <c r="B10" s="13"/>
      <c r="C10" s="13"/>
      <c r="D10" s="13"/>
      <c r="E10" s="13"/>
      <c r="F10" s="13"/>
      <c r="G10" s="13"/>
      <c r="H10" s="13"/>
      <c r="I10" s="13"/>
      <c r="J10" s="13"/>
      <c r="K10" s="13"/>
    </row>
    <row r="11" spans="1:11" ht="64.5" customHeight="1" x14ac:dyDescent="0.3">
      <c r="A11" s="51" t="s">
        <v>3</v>
      </c>
      <c r="B11" s="51"/>
      <c r="C11" s="51"/>
      <c r="D11" s="51"/>
      <c r="E11" s="51"/>
      <c r="F11" s="51"/>
      <c r="G11" s="51"/>
      <c r="H11" s="51"/>
      <c r="I11" s="51"/>
      <c r="J11" s="51"/>
      <c r="K11" s="51"/>
    </row>
    <row r="12" spans="1:11" x14ac:dyDescent="0.3">
      <c r="A12" s="17" t="s">
        <v>2</v>
      </c>
      <c r="B12" s="13"/>
      <c r="C12" s="13"/>
      <c r="D12" s="13"/>
      <c r="E12" s="13"/>
      <c r="F12" s="13"/>
      <c r="G12" s="13"/>
      <c r="H12" s="13"/>
      <c r="I12" s="13"/>
      <c r="J12" s="13"/>
      <c r="K12" s="13"/>
    </row>
    <row r="13" spans="1:11" ht="85.5" customHeight="1" x14ac:dyDescent="0.3">
      <c r="A13" s="51" t="s">
        <v>4</v>
      </c>
      <c r="B13" s="51"/>
      <c r="C13" s="51"/>
      <c r="D13" s="51"/>
      <c r="E13" s="51"/>
      <c r="F13" s="51"/>
      <c r="G13" s="51"/>
      <c r="H13" s="51"/>
      <c r="I13" s="51"/>
      <c r="J13" s="51"/>
      <c r="K13" s="51"/>
    </row>
    <row r="14" spans="1:11" x14ac:dyDescent="0.3">
      <c r="A14" s="17" t="s">
        <v>2</v>
      </c>
      <c r="B14" s="13"/>
      <c r="C14" s="13"/>
      <c r="D14" s="13"/>
      <c r="E14" s="13"/>
      <c r="F14" s="13"/>
      <c r="G14" s="13"/>
      <c r="H14" s="13"/>
      <c r="I14" s="13"/>
      <c r="J14" s="13"/>
      <c r="K14" s="13"/>
    </row>
    <row r="15" spans="1:11" ht="95.25" customHeight="1" x14ac:dyDescent="0.3">
      <c r="A15" s="51" t="s">
        <v>5</v>
      </c>
      <c r="B15" s="51"/>
      <c r="C15" s="51"/>
      <c r="D15" s="51"/>
      <c r="E15" s="51"/>
      <c r="F15" s="51"/>
      <c r="G15" s="51"/>
      <c r="H15" s="51"/>
      <c r="I15" s="51"/>
      <c r="J15" s="51"/>
      <c r="K15" s="51"/>
    </row>
    <row r="16" spans="1:11" x14ac:dyDescent="0.3">
      <c r="A16" s="17" t="s">
        <v>2</v>
      </c>
      <c r="B16" s="13"/>
      <c r="C16" s="13"/>
      <c r="D16" s="13"/>
      <c r="E16" s="13"/>
      <c r="F16" s="13"/>
      <c r="G16" s="13"/>
      <c r="H16" s="13"/>
      <c r="I16" s="13"/>
      <c r="J16" s="13"/>
      <c r="K16" s="13"/>
    </row>
    <row r="17" spans="1:11" ht="142.5" customHeight="1" x14ac:dyDescent="0.3">
      <c r="A17" s="51" t="s">
        <v>92</v>
      </c>
      <c r="B17" s="51"/>
      <c r="C17" s="51"/>
      <c r="D17" s="51"/>
      <c r="E17" s="51"/>
      <c r="F17" s="51"/>
      <c r="G17" s="51"/>
      <c r="H17" s="51"/>
      <c r="I17" s="51"/>
      <c r="J17" s="51"/>
      <c r="K17" s="51"/>
    </row>
  </sheetData>
  <mergeCells count="7">
    <mergeCell ref="C2:I3"/>
    <mergeCell ref="A17:K17"/>
    <mergeCell ref="B5:J6"/>
    <mergeCell ref="A9:K9"/>
    <mergeCell ref="A11:K11"/>
    <mergeCell ref="A13:K13"/>
    <mergeCell ref="A15:K15"/>
  </mergeCells>
  <pageMargins left="0.7" right="0.7" top="0.75" bottom="0.75" header="0.3" footer="0.3"/>
  <pageSetup scale="89" fitToHeight="3" orientation="portrait" r:id="rId1"/>
  <headerFooter>
    <oddHeader>&amp;LRFP Number:  IT-2020-64-RB
&amp;"-,Bold"ATTACHMENT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355FC-7578-4592-8E50-68C512AC0231}">
  <sheetPr>
    <pageSetUpPr fitToPage="1"/>
  </sheetPr>
  <dimension ref="A1:K89"/>
  <sheetViews>
    <sheetView tabSelected="1" zoomScaleNormal="100" workbookViewId="0">
      <selection activeCell="A8" sqref="A8"/>
    </sheetView>
  </sheetViews>
  <sheetFormatPr defaultColWidth="8.77734375" defaultRowHeight="14.4" x14ac:dyDescent="0.3"/>
  <cols>
    <col min="1" max="1" width="39.44140625" style="1" customWidth="1"/>
    <col min="2" max="2" width="20.44140625" bestFit="1" customWidth="1"/>
    <col min="3" max="3" width="20.44140625" customWidth="1"/>
    <col min="4" max="4" width="18.77734375" customWidth="1"/>
    <col min="5" max="5" width="21.77734375" bestFit="1" customWidth="1"/>
    <col min="6" max="6" width="18.109375" bestFit="1" customWidth="1"/>
    <col min="7" max="7" width="21.109375" customWidth="1"/>
    <col min="8" max="8" width="18.109375" customWidth="1"/>
    <col min="9" max="9" width="22.77734375" customWidth="1"/>
  </cols>
  <sheetData>
    <row r="1" spans="1:11" ht="15" customHeight="1" x14ac:dyDescent="0.3">
      <c r="A1" s="18" t="s">
        <v>79</v>
      </c>
      <c r="B1" s="11"/>
      <c r="C1" s="11"/>
      <c r="D1" s="11"/>
      <c r="E1" s="11"/>
      <c r="F1" s="11"/>
      <c r="G1" s="11"/>
      <c r="H1" s="11"/>
      <c r="I1" s="11"/>
      <c r="J1" s="11"/>
      <c r="K1" s="11"/>
    </row>
    <row r="2" spans="1:11" ht="15" customHeight="1" x14ac:dyDescent="0.3">
      <c r="A2" s="11"/>
      <c r="B2" s="11"/>
      <c r="C2" s="28" t="s">
        <v>6</v>
      </c>
      <c r="D2" s="29"/>
      <c r="E2" s="29"/>
      <c r="F2" s="29"/>
      <c r="G2" s="30"/>
      <c r="H2" s="11"/>
      <c r="I2" s="11"/>
      <c r="J2" s="11"/>
      <c r="K2" s="11"/>
    </row>
    <row r="3" spans="1:11" ht="15" customHeight="1" x14ac:dyDescent="0.3">
      <c r="A3" s="11"/>
      <c r="B3" s="11"/>
      <c r="C3" s="31"/>
      <c r="D3" s="32"/>
      <c r="E3" s="32"/>
      <c r="F3" s="32"/>
      <c r="G3" s="33"/>
      <c r="H3" s="11"/>
      <c r="I3" s="11"/>
      <c r="J3" s="11"/>
      <c r="K3" s="11"/>
    </row>
    <row r="5" spans="1:11" ht="46.5" customHeight="1" x14ac:dyDescent="0.3">
      <c r="A5" s="34" t="s">
        <v>7</v>
      </c>
      <c r="B5" s="34"/>
      <c r="C5" s="34"/>
      <c r="D5" s="34"/>
      <c r="E5" s="34"/>
      <c r="F5" s="34"/>
      <c r="G5" s="34"/>
      <c r="H5" s="34"/>
      <c r="I5" s="34"/>
      <c r="J5" s="16"/>
      <c r="K5" s="16"/>
    </row>
    <row r="7" spans="1:11" ht="15.6" x14ac:dyDescent="0.3">
      <c r="A7" s="37" t="s">
        <v>8</v>
      </c>
      <c r="B7" s="38"/>
      <c r="C7" s="38"/>
      <c r="D7" s="38"/>
      <c r="E7" s="39"/>
    </row>
    <row r="8" spans="1:11" x14ac:dyDescent="0.3">
      <c r="A8" s="12" t="s">
        <v>9</v>
      </c>
      <c r="B8" s="43" t="s">
        <v>94</v>
      </c>
      <c r="C8" s="44"/>
      <c r="D8" s="44"/>
      <c r="E8" s="45"/>
    </row>
    <row r="9" spans="1:11" x14ac:dyDescent="0.3">
      <c r="A9" s="2" t="s">
        <v>10</v>
      </c>
      <c r="B9" s="46" t="s">
        <v>95</v>
      </c>
      <c r="C9" s="47"/>
      <c r="D9" s="47"/>
      <c r="E9" s="48"/>
    </row>
    <row r="10" spans="1:11" x14ac:dyDescent="0.3">
      <c r="A10" s="2" t="s">
        <v>11</v>
      </c>
      <c r="B10" s="49" t="s">
        <v>96</v>
      </c>
      <c r="C10" s="41"/>
      <c r="D10" s="41"/>
      <c r="E10" s="42"/>
    </row>
    <row r="11" spans="1:11" x14ac:dyDescent="0.3">
      <c r="A11" s="35" t="s">
        <v>12</v>
      </c>
      <c r="B11" s="40" t="s">
        <v>97</v>
      </c>
      <c r="C11" s="41"/>
      <c r="D11" s="41"/>
      <c r="E11" s="42"/>
    </row>
    <row r="12" spans="1:11" x14ac:dyDescent="0.3">
      <c r="A12" s="36"/>
      <c r="B12" s="40" t="s">
        <v>98</v>
      </c>
      <c r="C12" s="41"/>
      <c r="D12" s="41"/>
      <c r="E12" s="42"/>
    </row>
    <row r="13" spans="1:11" x14ac:dyDescent="0.3">
      <c r="A13" s="3" t="s">
        <v>13</v>
      </c>
      <c r="B13" s="40" t="s">
        <v>99</v>
      </c>
      <c r="C13" s="41"/>
      <c r="D13" s="41"/>
      <c r="E13" s="42"/>
    </row>
    <row r="15" spans="1:11" ht="15.6" x14ac:dyDescent="0.3">
      <c r="B15" s="24" t="s">
        <v>14</v>
      </c>
      <c r="C15" s="25"/>
      <c r="D15" s="24" t="s">
        <v>15</v>
      </c>
      <c r="E15" s="25"/>
      <c r="F15" s="24" t="s">
        <v>16</v>
      </c>
      <c r="G15" s="25"/>
      <c r="H15" s="24" t="s">
        <v>17</v>
      </c>
      <c r="I15" s="25"/>
    </row>
    <row r="16" spans="1:11" ht="15.6" x14ac:dyDescent="0.3">
      <c r="A16" s="9" t="s">
        <v>18</v>
      </c>
      <c r="B16" s="26" t="s">
        <v>19</v>
      </c>
      <c r="C16" s="27"/>
      <c r="D16" s="24" t="s">
        <v>19</v>
      </c>
      <c r="E16" s="25"/>
      <c r="F16" s="24" t="s">
        <v>19</v>
      </c>
      <c r="G16" s="25"/>
      <c r="H16" s="24" t="s">
        <v>19</v>
      </c>
      <c r="I16" s="25"/>
    </row>
    <row r="17" spans="1:9" ht="15.6" x14ac:dyDescent="0.3">
      <c r="A17" s="8"/>
      <c r="B17" s="4" t="s">
        <v>20</v>
      </c>
      <c r="C17" s="4" t="s">
        <v>21</v>
      </c>
      <c r="D17" s="4" t="s">
        <v>20</v>
      </c>
      <c r="E17" s="4" t="s">
        <v>21</v>
      </c>
      <c r="F17" s="4" t="s">
        <v>20</v>
      </c>
      <c r="G17" s="4" t="s">
        <v>21</v>
      </c>
      <c r="H17" s="4" t="s">
        <v>20</v>
      </c>
      <c r="I17" s="4" t="s">
        <v>21</v>
      </c>
    </row>
    <row r="18" spans="1:9" x14ac:dyDescent="0.3">
      <c r="A18" s="19" t="s">
        <v>22</v>
      </c>
      <c r="B18" s="5">
        <v>150</v>
      </c>
      <c r="C18" s="5">
        <f>B18-B18*0.15</f>
        <v>127.5</v>
      </c>
      <c r="D18" s="5">
        <f>B18+B18*0.15</f>
        <v>172.5</v>
      </c>
      <c r="E18" s="5">
        <f>D18-D18*0.2</f>
        <v>138</v>
      </c>
      <c r="F18" s="5">
        <f>B18-B18*0.1</f>
        <v>135</v>
      </c>
      <c r="G18" s="5">
        <f>F18-F18*0.1</f>
        <v>121.5</v>
      </c>
      <c r="H18" s="5">
        <f>B18+10</f>
        <v>160</v>
      </c>
      <c r="I18" s="5">
        <f>H18-H18*0.12</f>
        <v>140.80000000000001</v>
      </c>
    </row>
    <row r="19" spans="1:9" x14ac:dyDescent="0.3">
      <c r="A19" s="19" t="s">
        <v>23</v>
      </c>
      <c r="B19" s="5">
        <v>150</v>
      </c>
      <c r="C19" s="5">
        <f t="shared" ref="C19:C82" si="0">B19-B19*0.15</f>
        <v>127.5</v>
      </c>
      <c r="D19" s="5">
        <f t="shared" ref="D19:D82" si="1">B19+B19*0.15</f>
        <v>172.5</v>
      </c>
      <c r="E19" s="5">
        <f t="shared" ref="E19:E82" si="2">D19-D19*0.2</f>
        <v>138</v>
      </c>
      <c r="F19" s="5">
        <f t="shared" ref="F19:F82" si="3">B19-B19*0.1</f>
        <v>135</v>
      </c>
      <c r="G19" s="5">
        <f t="shared" ref="G19:G82" si="4">F19-F19*0.1</f>
        <v>121.5</v>
      </c>
      <c r="H19" s="5">
        <f t="shared" ref="H19:H82" si="5">B19+10</f>
        <v>160</v>
      </c>
      <c r="I19" s="5">
        <f t="shared" ref="I19:I82" si="6">H19-H19*0.12</f>
        <v>140.80000000000001</v>
      </c>
    </row>
    <row r="20" spans="1:9" x14ac:dyDescent="0.3">
      <c r="A20" s="19" t="s">
        <v>24</v>
      </c>
      <c r="B20" s="5">
        <v>120</v>
      </c>
      <c r="C20" s="5">
        <f t="shared" si="0"/>
        <v>102</v>
      </c>
      <c r="D20" s="5">
        <f t="shared" si="1"/>
        <v>138</v>
      </c>
      <c r="E20" s="5">
        <f t="shared" si="2"/>
        <v>110.4</v>
      </c>
      <c r="F20" s="5">
        <f t="shared" si="3"/>
        <v>108</v>
      </c>
      <c r="G20" s="5">
        <f t="shared" si="4"/>
        <v>97.2</v>
      </c>
      <c r="H20" s="5">
        <f t="shared" si="5"/>
        <v>130</v>
      </c>
      <c r="I20" s="5">
        <f t="shared" si="6"/>
        <v>114.4</v>
      </c>
    </row>
    <row r="21" spans="1:9" x14ac:dyDescent="0.3">
      <c r="A21" s="19" t="s">
        <v>25</v>
      </c>
      <c r="B21" s="5">
        <v>90</v>
      </c>
      <c r="C21" s="5">
        <f t="shared" si="0"/>
        <v>76.5</v>
      </c>
      <c r="D21" s="5">
        <f t="shared" si="1"/>
        <v>103.5</v>
      </c>
      <c r="E21" s="5">
        <f t="shared" si="2"/>
        <v>82.8</v>
      </c>
      <c r="F21" s="5">
        <f t="shared" si="3"/>
        <v>81</v>
      </c>
      <c r="G21" s="5">
        <f t="shared" si="4"/>
        <v>72.900000000000006</v>
      </c>
      <c r="H21" s="5">
        <f t="shared" si="5"/>
        <v>100</v>
      </c>
      <c r="I21" s="5">
        <f t="shared" si="6"/>
        <v>88</v>
      </c>
    </row>
    <row r="22" spans="1:9" x14ac:dyDescent="0.3">
      <c r="A22" s="19" t="s">
        <v>80</v>
      </c>
      <c r="B22" s="5">
        <v>100</v>
      </c>
      <c r="C22" s="5">
        <f t="shared" si="0"/>
        <v>85</v>
      </c>
      <c r="D22" s="5">
        <f t="shared" si="1"/>
        <v>115</v>
      </c>
      <c r="E22" s="5">
        <f t="shared" si="2"/>
        <v>92</v>
      </c>
      <c r="F22" s="5">
        <f t="shared" si="3"/>
        <v>90</v>
      </c>
      <c r="G22" s="5">
        <f t="shared" si="4"/>
        <v>81</v>
      </c>
      <c r="H22" s="5">
        <f t="shared" si="5"/>
        <v>110</v>
      </c>
      <c r="I22" s="5">
        <f t="shared" si="6"/>
        <v>96.8</v>
      </c>
    </row>
    <row r="23" spans="1:9" x14ac:dyDescent="0.3">
      <c r="A23" s="19" t="s">
        <v>74</v>
      </c>
      <c r="B23" s="5">
        <v>80</v>
      </c>
      <c r="C23" s="5">
        <f t="shared" si="0"/>
        <v>68</v>
      </c>
      <c r="D23" s="5">
        <f t="shared" si="1"/>
        <v>92</v>
      </c>
      <c r="E23" s="5">
        <f t="shared" si="2"/>
        <v>73.599999999999994</v>
      </c>
      <c r="F23" s="5">
        <f t="shared" si="3"/>
        <v>72</v>
      </c>
      <c r="G23" s="5">
        <f t="shared" si="4"/>
        <v>64.8</v>
      </c>
      <c r="H23" s="5">
        <f t="shared" si="5"/>
        <v>90</v>
      </c>
      <c r="I23" s="5">
        <f t="shared" si="6"/>
        <v>79.2</v>
      </c>
    </row>
    <row r="24" spans="1:9" x14ac:dyDescent="0.3">
      <c r="A24" s="19" t="s">
        <v>26</v>
      </c>
      <c r="B24" s="5">
        <v>110</v>
      </c>
      <c r="C24" s="5">
        <f t="shared" si="0"/>
        <v>93.5</v>
      </c>
      <c r="D24" s="5">
        <f t="shared" si="1"/>
        <v>126.5</v>
      </c>
      <c r="E24" s="5">
        <f t="shared" si="2"/>
        <v>101.2</v>
      </c>
      <c r="F24" s="5">
        <f t="shared" si="3"/>
        <v>99</v>
      </c>
      <c r="G24" s="5">
        <f t="shared" si="4"/>
        <v>89.1</v>
      </c>
      <c r="H24" s="5">
        <f t="shared" si="5"/>
        <v>120</v>
      </c>
      <c r="I24" s="5">
        <f t="shared" si="6"/>
        <v>105.6</v>
      </c>
    </row>
    <row r="25" spans="1:9" x14ac:dyDescent="0.3">
      <c r="A25" s="19" t="s">
        <v>81</v>
      </c>
      <c r="B25" s="5">
        <v>100</v>
      </c>
      <c r="C25" s="5">
        <f t="shared" si="0"/>
        <v>85</v>
      </c>
      <c r="D25" s="5">
        <f t="shared" si="1"/>
        <v>115</v>
      </c>
      <c r="E25" s="5">
        <f t="shared" si="2"/>
        <v>92</v>
      </c>
      <c r="F25" s="5">
        <f t="shared" si="3"/>
        <v>90</v>
      </c>
      <c r="G25" s="5">
        <f t="shared" si="4"/>
        <v>81</v>
      </c>
      <c r="H25" s="5">
        <f t="shared" si="5"/>
        <v>110</v>
      </c>
      <c r="I25" s="5">
        <f t="shared" si="6"/>
        <v>96.8</v>
      </c>
    </row>
    <row r="26" spans="1:9" x14ac:dyDescent="0.3">
      <c r="A26" s="19" t="s">
        <v>82</v>
      </c>
      <c r="B26" s="5">
        <v>125</v>
      </c>
      <c r="C26" s="5">
        <f t="shared" si="0"/>
        <v>106.25</v>
      </c>
      <c r="D26" s="5">
        <f t="shared" si="1"/>
        <v>143.75</v>
      </c>
      <c r="E26" s="5">
        <f t="shared" si="2"/>
        <v>115</v>
      </c>
      <c r="F26" s="5">
        <f t="shared" si="3"/>
        <v>112.5</v>
      </c>
      <c r="G26" s="5">
        <f t="shared" si="4"/>
        <v>101.25</v>
      </c>
      <c r="H26" s="5">
        <f t="shared" si="5"/>
        <v>135</v>
      </c>
      <c r="I26" s="5">
        <f t="shared" si="6"/>
        <v>118.8</v>
      </c>
    </row>
    <row r="27" spans="1:9" x14ac:dyDescent="0.3">
      <c r="A27" s="19" t="s">
        <v>27</v>
      </c>
      <c r="B27" s="5">
        <v>100</v>
      </c>
      <c r="C27" s="5">
        <f t="shared" si="0"/>
        <v>85</v>
      </c>
      <c r="D27" s="5">
        <f t="shared" si="1"/>
        <v>115</v>
      </c>
      <c r="E27" s="5">
        <f t="shared" si="2"/>
        <v>92</v>
      </c>
      <c r="F27" s="5">
        <f t="shared" si="3"/>
        <v>90</v>
      </c>
      <c r="G27" s="5">
        <f t="shared" si="4"/>
        <v>81</v>
      </c>
      <c r="H27" s="5">
        <f t="shared" si="5"/>
        <v>110</v>
      </c>
      <c r="I27" s="5">
        <f t="shared" si="6"/>
        <v>96.8</v>
      </c>
    </row>
    <row r="28" spans="1:9" x14ac:dyDescent="0.3">
      <c r="A28" s="19" t="s">
        <v>28</v>
      </c>
      <c r="B28" s="5">
        <v>150</v>
      </c>
      <c r="C28" s="5">
        <f t="shared" si="0"/>
        <v>127.5</v>
      </c>
      <c r="D28" s="5">
        <f t="shared" si="1"/>
        <v>172.5</v>
      </c>
      <c r="E28" s="5">
        <f t="shared" si="2"/>
        <v>138</v>
      </c>
      <c r="F28" s="5">
        <f t="shared" si="3"/>
        <v>135</v>
      </c>
      <c r="G28" s="5">
        <f t="shared" si="4"/>
        <v>121.5</v>
      </c>
      <c r="H28" s="5">
        <f t="shared" si="5"/>
        <v>160</v>
      </c>
      <c r="I28" s="5">
        <f t="shared" si="6"/>
        <v>140.80000000000001</v>
      </c>
    </row>
    <row r="29" spans="1:9" x14ac:dyDescent="0.3">
      <c r="A29" s="19" t="s">
        <v>29</v>
      </c>
      <c r="B29" s="5">
        <v>125</v>
      </c>
      <c r="C29" s="5">
        <f t="shared" si="0"/>
        <v>106.25</v>
      </c>
      <c r="D29" s="5">
        <f t="shared" si="1"/>
        <v>143.75</v>
      </c>
      <c r="E29" s="5">
        <f t="shared" si="2"/>
        <v>115</v>
      </c>
      <c r="F29" s="5">
        <f t="shared" si="3"/>
        <v>112.5</v>
      </c>
      <c r="G29" s="5">
        <f t="shared" si="4"/>
        <v>101.25</v>
      </c>
      <c r="H29" s="5">
        <f t="shared" si="5"/>
        <v>135</v>
      </c>
      <c r="I29" s="5">
        <f t="shared" si="6"/>
        <v>118.8</v>
      </c>
    </row>
    <row r="30" spans="1:9" x14ac:dyDescent="0.3">
      <c r="A30" s="19" t="s">
        <v>30</v>
      </c>
      <c r="B30" s="5">
        <v>100</v>
      </c>
      <c r="C30" s="5">
        <f t="shared" si="0"/>
        <v>85</v>
      </c>
      <c r="D30" s="5">
        <f t="shared" si="1"/>
        <v>115</v>
      </c>
      <c r="E30" s="5">
        <f t="shared" si="2"/>
        <v>92</v>
      </c>
      <c r="F30" s="5">
        <f t="shared" si="3"/>
        <v>90</v>
      </c>
      <c r="G30" s="5">
        <f t="shared" si="4"/>
        <v>81</v>
      </c>
      <c r="H30" s="5">
        <f t="shared" si="5"/>
        <v>110</v>
      </c>
      <c r="I30" s="5">
        <f t="shared" si="6"/>
        <v>96.8</v>
      </c>
    </row>
    <row r="31" spans="1:9" x14ac:dyDescent="0.3">
      <c r="A31" s="19" t="s">
        <v>31</v>
      </c>
      <c r="B31" s="5">
        <v>90</v>
      </c>
      <c r="C31" s="5">
        <f t="shared" si="0"/>
        <v>76.5</v>
      </c>
      <c r="D31" s="5">
        <f t="shared" si="1"/>
        <v>103.5</v>
      </c>
      <c r="E31" s="5">
        <f t="shared" si="2"/>
        <v>82.8</v>
      </c>
      <c r="F31" s="5">
        <f t="shared" si="3"/>
        <v>81</v>
      </c>
      <c r="G31" s="5">
        <f t="shared" si="4"/>
        <v>72.900000000000006</v>
      </c>
      <c r="H31" s="5">
        <f t="shared" si="5"/>
        <v>100</v>
      </c>
      <c r="I31" s="5">
        <f t="shared" si="6"/>
        <v>88</v>
      </c>
    </row>
    <row r="32" spans="1:9" x14ac:dyDescent="0.3">
      <c r="A32" s="19" t="s">
        <v>32</v>
      </c>
      <c r="B32" s="5">
        <v>100</v>
      </c>
      <c r="C32" s="5">
        <f t="shared" si="0"/>
        <v>85</v>
      </c>
      <c r="D32" s="5">
        <f t="shared" si="1"/>
        <v>115</v>
      </c>
      <c r="E32" s="5">
        <f t="shared" si="2"/>
        <v>92</v>
      </c>
      <c r="F32" s="5">
        <f t="shared" si="3"/>
        <v>90</v>
      </c>
      <c r="G32" s="5">
        <f t="shared" si="4"/>
        <v>81</v>
      </c>
      <c r="H32" s="5">
        <f t="shared" si="5"/>
        <v>110</v>
      </c>
      <c r="I32" s="5">
        <f t="shared" si="6"/>
        <v>96.8</v>
      </c>
    </row>
    <row r="33" spans="1:9" x14ac:dyDescent="0.3">
      <c r="A33" s="19" t="s">
        <v>33</v>
      </c>
      <c r="B33" s="5">
        <v>110</v>
      </c>
      <c r="C33" s="5">
        <f t="shared" si="0"/>
        <v>93.5</v>
      </c>
      <c r="D33" s="5">
        <f t="shared" si="1"/>
        <v>126.5</v>
      </c>
      <c r="E33" s="5">
        <f t="shared" si="2"/>
        <v>101.2</v>
      </c>
      <c r="F33" s="5">
        <f t="shared" si="3"/>
        <v>99</v>
      </c>
      <c r="G33" s="5">
        <f t="shared" si="4"/>
        <v>89.1</v>
      </c>
      <c r="H33" s="5">
        <f t="shared" si="5"/>
        <v>120</v>
      </c>
      <c r="I33" s="5">
        <f t="shared" si="6"/>
        <v>105.6</v>
      </c>
    </row>
    <row r="34" spans="1:9" x14ac:dyDescent="0.3">
      <c r="A34" s="19" t="s">
        <v>34</v>
      </c>
      <c r="B34" s="5">
        <v>110</v>
      </c>
      <c r="C34" s="5">
        <f t="shared" si="0"/>
        <v>93.5</v>
      </c>
      <c r="D34" s="5">
        <f t="shared" si="1"/>
        <v>126.5</v>
      </c>
      <c r="E34" s="5">
        <f t="shared" si="2"/>
        <v>101.2</v>
      </c>
      <c r="F34" s="5">
        <f t="shared" si="3"/>
        <v>99</v>
      </c>
      <c r="G34" s="5">
        <f t="shared" si="4"/>
        <v>89.1</v>
      </c>
      <c r="H34" s="5">
        <f t="shared" si="5"/>
        <v>120</v>
      </c>
      <c r="I34" s="5">
        <f t="shared" si="6"/>
        <v>105.6</v>
      </c>
    </row>
    <row r="35" spans="1:9" x14ac:dyDescent="0.3">
      <c r="A35" s="19" t="s">
        <v>35</v>
      </c>
      <c r="B35" s="5">
        <v>140</v>
      </c>
      <c r="C35" s="5">
        <f t="shared" si="0"/>
        <v>119</v>
      </c>
      <c r="D35" s="5">
        <f t="shared" si="1"/>
        <v>161</v>
      </c>
      <c r="E35" s="5">
        <f t="shared" si="2"/>
        <v>128.80000000000001</v>
      </c>
      <c r="F35" s="5">
        <f t="shared" si="3"/>
        <v>126</v>
      </c>
      <c r="G35" s="5">
        <f t="shared" si="4"/>
        <v>113.4</v>
      </c>
      <c r="H35" s="5">
        <f t="shared" si="5"/>
        <v>150</v>
      </c>
      <c r="I35" s="5">
        <f t="shared" si="6"/>
        <v>132</v>
      </c>
    </row>
    <row r="36" spans="1:9" x14ac:dyDescent="0.3">
      <c r="A36" s="19" t="s">
        <v>83</v>
      </c>
      <c r="B36" s="5">
        <v>110</v>
      </c>
      <c r="C36" s="5">
        <f t="shared" si="0"/>
        <v>93.5</v>
      </c>
      <c r="D36" s="5">
        <f t="shared" si="1"/>
        <v>126.5</v>
      </c>
      <c r="E36" s="5">
        <f t="shared" si="2"/>
        <v>101.2</v>
      </c>
      <c r="F36" s="5">
        <f t="shared" si="3"/>
        <v>99</v>
      </c>
      <c r="G36" s="5">
        <f t="shared" si="4"/>
        <v>89.1</v>
      </c>
      <c r="H36" s="5">
        <f t="shared" si="5"/>
        <v>120</v>
      </c>
      <c r="I36" s="5">
        <f t="shared" si="6"/>
        <v>105.6</v>
      </c>
    </row>
    <row r="37" spans="1:9" x14ac:dyDescent="0.3">
      <c r="A37" s="19" t="s">
        <v>36</v>
      </c>
      <c r="B37" s="5">
        <v>140</v>
      </c>
      <c r="C37" s="5">
        <f t="shared" si="0"/>
        <v>119</v>
      </c>
      <c r="D37" s="5">
        <f t="shared" si="1"/>
        <v>161</v>
      </c>
      <c r="E37" s="5">
        <f t="shared" si="2"/>
        <v>128.80000000000001</v>
      </c>
      <c r="F37" s="5">
        <f t="shared" si="3"/>
        <v>126</v>
      </c>
      <c r="G37" s="5">
        <f t="shared" si="4"/>
        <v>113.4</v>
      </c>
      <c r="H37" s="5">
        <f t="shared" si="5"/>
        <v>150</v>
      </c>
      <c r="I37" s="5">
        <f t="shared" si="6"/>
        <v>132</v>
      </c>
    </row>
    <row r="38" spans="1:9" x14ac:dyDescent="0.3">
      <c r="A38" s="19" t="s">
        <v>37</v>
      </c>
      <c r="B38" s="5">
        <v>80</v>
      </c>
      <c r="C38" s="5">
        <f t="shared" si="0"/>
        <v>68</v>
      </c>
      <c r="D38" s="5">
        <f t="shared" si="1"/>
        <v>92</v>
      </c>
      <c r="E38" s="5">
        <f t="shared" si="2"/>
        <v>73.599999999999994</v>
      </c>
      <c r="F38" s="5">
        <f t="shared" si="3"/>
        <v>72</v>
      </c>
      <c r="G38" s="5">
        <f t="shared" si="4"/>
        <v>64.8</v>
      </c>
      <c r="H38" s="5">
        <f t="shared" si="5"/>
        <v>90</v>
      </c>
      <c r="I38" s="5">
        <f t="shared" si="6"/>
        <v>79.2</v>
      </c>
    </row>
    <row r="39" spans="1:9" x14ac:dyDescent="0.3">
      <c r="A39" s="19" t="s">
        <v>38</v>
      </c>
      <c r="B39" s="5">
        <v>150</v>
      </c>
      <c r="C39" s="5">
        <f t="shared" si="0"/>
        <v>127.5</v>
      </c>
      <c r="D39" s="5">
        <f t="shared" si="1"/>
        <v>172.5</v>
      </c>
      <c r="E39" s="5">
        <f t="shared" si="2"/>
        <v>138</v>
      </c>
      <c r="F39" s="5">
        <f t="shared" si="3"/>
        <v>135</v>
      </c>
      <c r="G39" s="5">
        <f t="shared" si="4"/>
        <v>121.5</v>
      </c>
      <c r="H39" s="5">
        <f t="shared" si="5"/>
        <v>160</v>
      </c>
      <c r="I39" s="5">
        <f t="shared" si="6"/>
        <v>140.80000000000001</v>
      </c>
    </row>
    <row r="40" spans="1:9" ht="28.8" x14ac:dyDescent="0.3">
      <c r="A40" s="19" t="s">
        <v>39</v>
      </c>
      <c r="B40" s="5">
        <v>140</v>
      </c>
      <c r="C40" s="5">
        <f t="shared" si="0"/>
        <v>119</v>
      </c>
      <c r="D40" s="5">
        <f t="shared" si="1"/>
        <v>161</v>
      </c>
      <c r="E40" s="5">
        <f t="shared" si="2"/>
        <v>128.80000000000001</v>
      </c>
      <c r="F40" s="5">
        <f t="shared" si="3"/>
        <v>126</v>
      </c>
      <c r="G40" s="5">
        <f t="shared" si="4"/>
        <v>113.4</v>
      </c>
      <c r="H40" s="5">
        <f t="shared" si="5"/>
        <v>150</v>
      </c>
      <c r="I40" s="5">
        <f t="shared" si="6"/>
        <v>132</v>
      </c>
    </row>
    <row r="41" spans="1:9" x14ac:dyDescent="0.3">
      <c r="A41" s="19" t="s">
        <v>40</v>
      </c>
      <c r="B41" s="5">
        <v>125</v>
      </c>
      <c r="C41" s="5">
        <f t="shared" si="0"/>
        <v>106.25</v>
      </c>
      <c r="D41" s="5">
        <f t="shared" si="1"/>
        <v>143.75</v>
      </c>
      <c r="E41" s="5">
        <f t="shared" si="2"/>
        <v>115</v>
      </c>
      <c r="F41" s="5">
        <f t="shared" si="3"/>
        <v>112.5</v>
      </c>
      <c r="G41" s="5">
        <f t="shared" si="4"/>
        <v>101.25</v>
      </c>
      <c r="H41" s="5">
        <f t="shared" si="5"/>
        <v>135</v>
      </c>
      <c r="I41" s="5">
        <f t="shared" si="6"/>
        <v>118.8</v>
      </c>
    </row>
    <row r="42" spans="1:9" x14ac:dyDescent="0.3">
      <c r="A42" s="19" t="s">
        <v>41</v>
      </c>
      <c r="B42" s="5">
        <v>110</v>
      </c>
      <c r="C42" s="5">
        <f t="shared" si="0"/>
        <v>93.5</v>
      </c>
      <c r="D42" s="5">
        <f t="shared" si="1"/>
        <v>126.5</v>
      </c>
      <c r="E42" s="5">
        <f t="shared" si="2"/>
        <v>101.2</v>
      </c>
      <c r="F42" s="5">
        <f t="shared" si="3"/>
        <v>99</v>
      </c>
      <c r="G42" s="5">
        <f t="shared" si="4"/>
        <v>89.1</v>
      </c>
      <c r="H42" s="5">
        <f t="shared" si="5"/>
        <v>120</v>
      </c>
      <c r="I42" s="5">
        <f t="shared" si="6"/>
        <v>105.6</v>
      </c>
    </row>
    <row r="43" spans="1:9" x14ac:dyDescent="0.3">
      <c r="A43" s="19" t="s">
        <v>42</v>
      </c>
      <c r="B43" s="5">
        <v>135</v>
      </c>
      <c r="C43" s="5">
        <f t="shared" si="0"/>
        <v>114.75</v>
      </c>
      <c r="D43" s="5">
        <f t="shared" si="1"/>
        <v>155.25</v>
      </c>
      <c r="E43" s="5">
        <f t="shared" si="2"/>
        <v>124.2</v>
      </c>
      <c r="F43" s="5">
        <f t="shared" si="3"/>
        <v>121.5</v>
      </c>
      <c r="G43" s="5">
        <f t="shared" si="4"/>
        <v>109.35</v>
      </c>
      <c r="H43" s="5">
        <f t="shared" si="5"/>
        <v>145</v>
      </c>
      <c r="I43" s="5">
        <f t="shared" si="6"/>
        <v>127.6</v>
      </c>
    </row>
    <row r="44" spans="1:9" x14ac:dyDescent="0.3">
      <c r="A44" s="19" t="s">
        <v>43</v>
      </c>
      <c r="B44" s="5">
        <v>135</v>
      </c>
      <c r="C44" s="5">
        <f t="shared" si="0"/>
        <v>114.75</v>
      </c>
      <c r="D44" s="5">
        <f t="shared" si="1"/>
        <v>155.25</v>
      </c>
      <c r="E44" s="5">
        <f t="shared" si="2"/>
        <v>124.2</v>
      </c>
      <c r="F44" s="5">
        <f t="shared" si="3"/>
        <v>121.5</v>
      </c>
      <c r="G44" s="5">
        <f t="shared" si="4"/>
        <v>109.35</v>
      </c>
      <c r="H44" s="5">
        <f t="shared" si="5"/>
        <v>145</v>
      </c>
      <c r="I44" s="5">
        <f t="shared" si="6"/>
        <v>127.6</v>
      </c>
    </row>
    <row r="45" spans="1:9" x14ac:dyDescent="0.3">
      <c r="A45" s="19" t="s">
        <v>84</v>
      </c>
      <c r="B45" s="5">
        <v>150</v>
      </c>
      <c r="C45" s="5">
        <f t="shared" si="0"/>
        <v>127.5</v>
      </c>
      <c r="D45" s="5">
        <f t="shared" si="1"/>
        <v>172.5</v>
      </c>
      <c r="E45" s="5">
        <f t="shared" si="2"/>
        <v>138</v>
      </c>
      <c r="F45" s="5">
        <f t="shared" si="3"/>
        <v>135</v>
      </c>
      <c r="G45" s="5">
        <f t="shared" si="4"/>
        <v>121.5</v>
      </c>
      <c r="H45" s="5">
        <f t="shared" si="5"/>
        <v>160</v>
      </c>
      <c r="I45" s="5">
        <f t="shared" si="6"/>
        <v>140.80000000000001</v>
      </c>
    </row>
    <row r="46" spans="1:9" ht="28.8" x14ac:dyDescent="0.3">
      <c r="A46" s="19" t="s">
        <v>44</v>
      </c>
      <c r="B46" s="5">
        <v>135</v>
      </c>
      <c r="C46" s="5">
        <f t="shared" si="0"/>
        <v>114.75</v>
      </c>
      <c r="D46" s="5">
        <f t="shared" si="1"/>
        <v>155.25</v>
      </c>
      <c r="E46" s="5">
        <f t="shared" si="2"/>
        <v>124.2</v>
      </c>
      <c r="F46" s="5">
        <f t="shared" si="3"/>
        <v>121.5</v>
      </c>
      <c r="G46" s="5">
        <f t="shared" si="4"/>
        <v>109.35</v>
      </c>
      <c r="H46" s="5">
        <f t="shared" si="5"/>
        <v>145</v>
      </c>
      <c r="I46" s="5">
        <f t="shared" si="6"/>
        <v>127.6</v>
      </c>
    </row>
    <row r="47" spans="1:9" x14ac:dyDescent="0.3">
      <c r="A47" s="19" t="s">
        <v>85</v>
      </c>
      <c r="B47" s="5">
        <v>110</v>
      </c>
      <c r="C47" s="5">
        <f t="shared" si="0"/>
        <v>93.5</v>
      </c>
      <c r="D47" s="5">
        <f t="shared" si="1"/>
        <v>126.5</v>
      </c>
      <c r="E47" s="5">
        <f t="shared" si="2"/>
        <v>101.2</v>
      </c>
      <c r="F47" s="5">
        <f t="shared" si="3"/>
        <v>99</v>
      </c>
      <c r="G47" s="5">
        <f t="shared" si="4"/>
        <v>89.1</v>
      </c>
      <c r="H47" s="5">
        <f t="shared" si="5"/>
        <v>120</v>
      </c>
      <c r="I47" s="5">
        <f t="shared" si="6"/>
        <v>105.6</v>
      </c>
    </row>
    <row r="48" spans="1:9" x14ac:dyDescent="0.3">
      <c r="A48" s="19" t="s">
        <v>86</v>
      </c>
      <c r="B48" s="5">
        <v>120</v>
      </c>
      <c r="C48" s="5">
        <f t="shared" si="0"/>
        <v>102</v>
      </c>
      <c r="D48" s="5">
        <f t="shared" si="1"/>
        <v>138</v>
      </c>
      <c r="E48" s="5">
        <f t="shared" si="2"/>
        <v>110.4</v>
      </c>
      <c r="F48" s="5">
        <f t="shared" si="3"/>
        <v>108</v>
      </c>
      <c r="G48" s="5">
        <f t="shared" si="4"/>
        <v>97.2</v>
      </c>
      <c r="H48" s="5">
        <f t="shared" si="5"/>
        <v>130</v>
      </c>
      <c r="I48" s="5">
        <f t="shared" si="6"/>
        <v>114.4</v>
      </c>
    </row>
    <row r="49" spans="1:9" x14ac:dyDescent="0.3">
      <c r="A49" s="19" t="s">
        <v>45</v>
      </c>
      <c r="B49" s="5">
        <v>135</v>
      </c>
      <c r="C49" s="5">
        <f t="shared" si="0"/>
        <v>114.75</v>
      </c>
      <c r="D49" s="5">
        <f t="shared" si="1"/>
        <v>155.25</v>
      </c>
      <c r="E49" s="5">
        <f t="shared" si="2"/>
        <v>124.2</v>
      </c>
      <c r="F49" s="5">
        <f t="shared" si="3"/>
        <v>121.5</v>
      </c>
      <c r="G49" s="5">
        <f t="shared" si="4"/>
        <v>109.35</v>
      </c>
      <c r="H49" s="5">
        <f t="shared" si="5"/>
        <v>145</v>
      </c>
      <c r="I49" s="5">
        <f t="shared" si="6"/>
        <v>127.6</v>
      </c>
    </row>
    <row r="50" spans="1:9" x14ac:dyDescent="0.3">
      <c r="A50" s="19" t="s">
        <v>46</v>
      </c>
      <c r="B50" s="5">
        <v>150</v>
      </c>
      <c r="C50" s="5">
        <f t="shared" si="0"/>
        <v>127.5</v>
      </c>
      <c r="D50" s="5">
        <f t="shared" si="1"/>
        <v>172.5</v>
      </c>
      <c r="E50" s="5">
        <f t="shared" si="2"/>
        <v>138</v>
      </c>
      <c r="F50" s="5">
        <f t="shared" si="3"/>
        <v>135</v>
      </c>
      <c r="G50" s="5">
        <f t="shared" si="4"/>
        <v>121.5</v>
      </c>
      <c r="H50" s="5">
        <f t="shared" si="5"/>
        <v>160</v>
      </c>
      <c r="I50" s="5">
        <f t="shared" si="6"/>
        <v>140.80000000000001</v>
      </c>
    </row>
    <row r="51" spans="1:9" x14ac:dyDescent="0.3">
      <c r="A51" s="19" t="s">
        <v>47</v>
      </c>
      <c r="B51" s="5">
        <v>140</v>
      </c>
      <c r="C51" s="5">
        <f t="shared" si="0"/>
        <v>119</v>
      </c>
      <c r="D51" s="5">
        <f t="shared" si="1"/>
        <v>161</v>
      </c>
      <c r="E51" s="5">
        <f t="shared" si="2"/>
        <v>128.80000000000001</v>
      </c>
      <c r="F51" s="5">
        <f t="shared" si="3"/>
        <v>126</v>
      </c>
      <c r="G51" s="5">
        <f t="shared" si="4"/>
        <v>113.4</v>
      </c>
      <c r="H51" s="5">
        <f t="shared" si="5"/>
        <v>150</v>
      </c>
      <c r="I51" s="5">
        <f t="shared" si="6"/>
        <v>132</v>
      </c>
    </row>
    <row r="52" spans="1:9" x14ac:dyDescent="0.3">
      <c r="A52" s="19" t="s">
        <v>48</v>
      </c>
      <c r="B52" s="5">
        <v>100</v>
      </c>
      <c r="C52" s="5">
        <f t="shared" si="0"/>
        <v>85</v>
      </c>
      <c r="D52" s="5">
        <f t="shared" si="1"/>
        <v>115</v>
      </c>
      <c r="E52" s="5">
        <f t="shared" si="2"/>
        <v>92</v>
      </c>
      <c r="F52" s="5">
        <f t="shared" si="3"/>
        <v>90</v>
      </c>
      <c r="G52" s="5">
        <f t="shared" si="4"/>
        <v>81</v>
      </c>
      <c r="H52" s="5">
        <f t="shared" si="5"/>
        <v>110</v>
      </c>
      <c r="I52" s="5">
        <f t="shared" si="6"/>
        <v>96.8</v>
      </c>
    </row>
    <row r="53" spans="1:9" x14ac:dyDescent="0.3">
      <c r="A53" s="19" t="s">
        <v>49</v>
      </c>
      <c r="B53" s="5">
        <v>100</v>
      </c>
      <c r="C53" s="5">
        <f t="shared" si="0"/>
        <v>85</v>
      </c>
      <c r="D53" s="5">
        <f t="shared" si="1"/>
        <v>115</v>
      </c>
      <c r="E53" s="5">
        <f t="shared" si="2"/>
        <v>92</v>
      </c>
      <c r="F53" s="5">
        <f t="shared" si="3"/>
        <v>90</v>
      </c>
      <c r="G53" s="5">
        <f t="shared" si="4"/>
        <v>81</v>
      </c>
      <c r="H53" s="5">
        <f t="shared" si="5"/>
        <v>110</v>
      </c>
      <c r="I53" s="5">
        <f t="shared" si="6"/>
        <v>96.8</v>
      </c>
    </row>
    <row r="54" spans="1:9" x14ac:dyDescent="0.3">
      <c r="A54" s="19" t="s">
        <v>50</v>
      </c>
      <c r="B54" s="5">
        <v>100</v>
      </c>
      <c r="C54" s="5">
        <f t="shared" si="0"/>
        <v>85</v>
      </c>
      <c r="D54" s="5">
        <f t="shared" si="1"/>
        <v>115</v>
      </c>
      <c r="E54" s="5">
        <f t="shared" si="2"/>
        <v>92</v>
      </c>
      <c r="F54" s="5">
        <f t="shared" si="3"/>
        <v>90</v>
      </c>
      <c r="G54" s="5">
        <f t="shared" si="4"/>
        <v>81</v>
      </c>
      <c r="H54" s="5">
        <f t="shared" si="5"/>
        <v>110</v>
      </c>
      <c r="I54" s="5">
        <f t="shared" si="6"/>
        <v>96.8</v>
      </c>
    </row>
    <row r="55" spans="1:9" x14ac:dyDescent="0.3">
      <c r="A55" s="19" t="s">
        <v>51</v>
      </c>
      <c r="B55" s="5">
        <v>135</v>
      </c>
      <c r="C55" s="5">
        <f t="shared" si="0"/>
        <v>114.75</v>
      </c>
      <c r="D55" s="5">
        <f t="shared" si="1"/>
        <v>155.25</v>
      </c>
      <c r="E55" s="5">
        <f t="shared" si="2"/>
        <v>124.2</v>
      </c>
      <c r="F55" s="5">
        <f t="shared" si="3"/>
        <v>121.5</v>
      </c>
      <c r="G55" s="5">
        <f t="shared" si="4"/>
        <v>109.35</v>
      </c>
      <c r="H55" s="5">
        <f t="shared" si="5"/>
        <v>145</v>
      </c>
      <c r="I55" s="5">
        <f t="shared" si="6"/>
        <v>127.6</v>
      </c>
    </row>
    <row r="56" spans="1:9" x14ac:dyDescent="0.3">
      <c r="A56" s="19" t="s">
        <v>52</v>
      </c>
      <c r="B56" s="5">
        <v>100</v>
      </c>
      <c r="C56" s="5">
        <f t="shared" si="0"/>
        <v>85</v>
      </c>
      <c r="D56" s="5">
        <f t="shared" si="1"/>
        <v>115</v>
      </c>
      <c r="E56" s="5">
        <f t="shared" si="2"/>
        <v>92</v>
      </c>
      <c r="F56" s="5">
        <f t="shared" si="3"/>
        <v>90</v>
      </c>
      <c r="G56" s="5">
        <f t="shared" si="4"/>
        <v>81</v>
      </c>
      <c r="H56" s="5">
        <f t="shared" si="5"/>
        <v>110</v>
      </c>
      <c r="I56" s="5">
        <f t="shared" si="6"/>
        <v>96.8</v>
      </c>
    </row>
    <row r="57" spans="1:9" x14ac:dyDescent="0.3">
      <c r="A57" s="19" t="s">
        <v>87</v>
      </c>
      <c r="B57" s="5">
        <v>100</v>
      </c>
      <c r="C57" s="5">
        <f t="shared" si="0"/>
        <v>85</v>
      </c>
      <c r="D57" s="5">
        <f t="shared" si="1"/>
        <v>115</v>
      </c>
      <c r="E57" s="5">
        <f t="shared" si="2"/>
        <v>92</v>
      </c>
      <c r="F57" s="5">
        <f t="shared" si="3"/>
        <v>90</v>
      </c>
      <c r="G57" s="5">
        <f t="shared" si="4"/>
        <v>81</v>
      </c>
      <c r="H57" s="5">
        <f t="shared" si="5"/>
        <v>110</v>
      </c>
      <c r="I57" s="5">
        <f t="shared" si="6"/>
        <v>96.8</v>
      </c>
    </row>
    <row r="58" spans="1:9" x14ac:dyDescent="0.3">
      <c r="A58" s="19" t="s">
        <v>88</v>
      </c>
      <c r="B58" s="5">
        <v>120</v>
      </c>
      <c r="C58" s="5">
        <f t="shared" si="0"/>
        <v>102</v>
      </c>
      <c r="D58" s="5">
        <f t="shared" si="1"/>
        <v>138</v>
      </c>
      <c r="E58" s="5">
        <f t="shared" si="2"/>
        <v>110.4</v>
      </c>
      <c r="F58" s="5">
        <f t="shared" si="3"/>
        <v>108</v>
      </c>
      <c r="G58" s="5">
        <f t="shared" si="4"/>
        <v>97.2</v>
      </c>
      <c r="H58" s="5">
        <f t="shared" si="5"/>
        <v>130</v>
      </c>
      <c r="I58" s="5">
        <f t="shared" si="6"/>
        <v>114.4</v>
      </c>
    </row>
    <row r="59" spans="1:9" x14ac:dyDescent="0.3">
      <c r="A59" s="19" t="s">
        <v>53</v>
      </c>
      <c r="B59" s="5">
        <v>90</v>
      </c>
      <c r="C59" s="5">
        <f t="shared" si="0"/>
        <v>76.5</v>
      </c>
      <c r="D59" s="5">
        <f t="shared" si="1"/>
        <v>103.5</v>
      </c>
      <c r="E59" s="5">
        <f t="shared" si="2"/>
        <v>82.8</v>
      </c>
      <c r="F59" s="5">
        <f t="shared" si="3"/>
        <v>81</v>
      </c>
      <c r="G59" s="5">
        <f t="shared" si="4"/>
        <v>72.900000000000006</v>
      </c>
      <c r="H59" s="5">
        <f t="shared" si="5"/>
        <v>100</v>
      </c>
      <c r="I59" s="5">
        <f t="shared" si="6"/>
        <v>88</v>
      </c>
    </row>
    <row r="60" spans="1:9" x14ac:dyDescent="0.3">
      <c r="A60" s="20" t="s">
        <v>54</v>
      </c>
      <c r="B60" s="5">
        <v>135</v>
      </c>
      <c r="C60" s="5">
        <f t="shared" si="0"/>
        <v>114.75</v>
      </c>
      <c r="D60" s="5">
        <f t="shared" si="1"/>
        <v>155.25</v>
      </c>
      <c r="E60" s="5">
        <f t="shared" si="2"/>
        <v>124.2</v>
      </c>
      <c r="F60" s="5">
        <f t="shared" si="3"/>
        <v>121.5</v>
      </c>
      <c r="G60" s="5">
        <f t="shared" si="4"/>
        <v>109.35</v>
      </c>
      <c r="H60" s="5">
        <f t="shared" si="5"/>
        <v>145</v>
      </c>
      <c r="I60" s="5">
        <f t="shared" si="6"/>
        <v>127.6</v>
      </c>
    </row>
    <row r="61" spans="1:9" x14ac:dyDescent="0.3">
      <c r="A61" s="19" t="s">
        <v>55</v>
      </c>
      <c r="B61" s="5">
        <v>130</v>
      </c>
      <c r="C61" s="5">
        <f t="shared" si="0"/>
        <v>110.5</v>
      </c>
      <c r="D61" s="5">
        <f t="shared" si="1"/>
        <v>149.5</v>
      </c>
      <c r="E61" s="5">
        <f t="shared" si="2"/>
        <v>119.6</v>
      </c>
      <c r="F61" s="5">
        <f t="shared" si="3"/>
        <v>117</v>
      </c>
      <c r="G61" s="5">
        <f t="shared" si="4"/>
        <v>105.3</v>
      </c>
      <c r="H61" s="5">
        <f t="shared" si="5"/>
        <v>140</v>
      </c>
      <c r="I61" s="5">
        <f t="shared" si="6"/>
        <v>123.2</v>
      </c>
    </row>
    <row r="62" spans="1:9" x14ac:dyDescent="0.3">
      <c r="A62" s="19" t="s">
        <v>56</v>
      </c>
      <c r="B62" s="5">
        <v>130</v>
      </c>
      <c r="C62" s="5">
        <f t="shared" si="0"/>
        <v>110.5</v>
      </c>
      <c r="D62" s="5">
        <f t="shared" si="1"/>
        <v>149.5</v>
      </c>
      <c r="E62" s="5">
        <f t="shared" si="2"/>
        <v>119.6</v>
      </c>
      <c r="F62" s="5">
        <f t="shared" si="3"/>
        <v>117</v>
      </c>
      <c r="G62" s="5">
        <f t="shared" si="4"/>
        <v>105.3</v>
      </c>
      <c r="H62" s="5">
        <f t="shared" si="5"/>
        <v>140</v>
      </c>
      <c r="I62" s="5">
        <f t="shared" si="6"/>
        <v>123.2</v>
      </c>
    </row>
    <row r="63" spans="1:9" x14ac:dyDescent="0.3">
      <c r="A63" s="19" t="s">
        <v>73</v>
      </c>
      <c r="B63" s="5">
        <v>80</v>
      </c>
      <c r="C63" s="5">
        <f t="shared" si="0"/>
        <v>68</v>
      </c>
      <c r="D63" s="5">
        <f t="shared" si="1"/>
        <v>92</v>
      </c>
      <c r="E63" s="5">
        <f t="shared" si="2"/>
        <v>73.599999999999994</v>
      </c>
      <c r="F63" s="5">
        <f t="shared" si="3"/>
        <v>72</v>
      </c>
      <c r="G63" s="5">
        <f t="shared" si="4"/>
        <v>64.8</v>
      </c>
      <c r="H63" s="5">
        <f t="shared" si="5"/>
        <v>90</v>
      </c>
      <c r="I63" s="5">
        <f t="shared" si="6"/>
        <v>79.2</v>
      </c>
    </row>
    <row r="64" spans="1:9" x14ac:dyDescent="0.3">
      <c r="A64" s="19" t="s">
        <v>89</v>
      </c>
      <c r="B64" s="5">
        <v>110</v>
      </c>
      <c r="C64" s="5">
        <f t="shared" si="0"/>
        <v>93.5</v>
      </c>
      <c r="D64" s="5">
        <f t="shared" si="1"/>
        <v>126.5</v>
      </c>
      <c r="E64" s="5">
        <f t="shared" si="2"/>
        <v>101.2</v>
      </c>
      <c r="F64" s="5">
        <f t="shared" si="3"/>
        <v>99</v>
      </c>
      <c r="G64" s="5">
        <f t="shared" si="4"/>
        <v>89.1</v>
      </c>
      <c r="H64" s="5">
        <f t="shared" si="5"/>
        <v>120</v>
      </c>
      <c r="I64" s="5">
        <f t="shared" si="6"/>
        <v>105.6</v>
      </c>
    </row>
    <row r="65" spans="1:9" x14ac:dyDescent="0.3">
      <c r="A65" s="19" t="s">
        <v>57</v>
      </c>
      <c r="B65" s="5">
        <v>115</v>
      </c>
      <c r="C65" s="5">
        <f t="shared" si="0"/>
        <v>97.75</v>
      </c>
      <c r="D65" s="5">
        <f t="shared" si="1"/>
        <v>132.25</v>
      </c>
      <c r="E65" s="5">
        <f t="shared" si="2"/>
        <v>105.8</v>
      </c>
      <c r="F65" s="5">
        <f t="shared" si="3"/>
        <v>103.5</v>
      </c>
      <c r="G65" s="5">
        <f t="shared" si="4"/>
        <v>93.15</v>
      </c>
      <c r="H65" s="5">
        <f t="shared" si="5"/>
        <v>125</v>
      </c>
      <c r="I65" s="5">
        <f t="shared" si="6"/>
        <v>110</v>
      </c>
    </row>
    <row r="66" spans="1:9" x14ac:dyDescent="0.3">
      <c r="A66" s="19" t="s">
        <v>58</v>
      </c>
      <c r="B66" s="5">
        <v>160</v>
      </c>
      <c r="C66" s="5">
        <f t="shared" si="0"/>
        <v>136</v>
      </c>
      <c r="D66" s="5">
        <f t="shared" si="1"/>
        <v>184</v>
      </c>
      <c r="E66" s="5">
        <f t="shared" si="2"/>
        <v>147.19999999999999</v>
      </c>
      <c r="F66" s="5">
        <f t="shared" si="3"/>
        <v>144</v>
      </c>
      <c r="G66" s="5">
        <f t="shared" si="4"/>
        <v>129.6</v>
      </c>
      <c r="H66" s="5">
        <f t="shared" si="5"/>
        <v>170</v>
      </c>
      <c r="I66" s="5">
        <f t="shared" si="6"/>
        <v>149.6</v>
      </c>
    </row>
    <row r="67" spans="1:9" x14ac:dyDescent="0.3">
      <c r="A67" s="19" t="s">
        <v>59</v>
      </c>
      <c r="B67" s="5">
        <v>125</v>
      </c>
      <c r="C67" s="5">
        <f t="shared" si="0"/>
        <v>106.25</v>
      </c>
      <c r="D67" s="5">
        <f t="shared" si="1"/>
        <v>143.75</v>
      </c>
      <c r="E67" s="5">
        <f t="shared" si="2"/>
        <v>115</v>
      </c>
      <c r="F67" s="5">
        <f t="shared" si="3"/>
        <v>112.5</v>
      </c>
      <c r="G67" s="5">
        <f t="shared" si="4"/>
        <v>101.25</v>
      </c>
      <c r="H67" s="5">
        <f t="shared" si="5"/>
        <v>135</v>
      </c>
      <c r="I67" s="5">
        <f t="shared" si="6"/>
        <v>118.8</v>
      </c>
    </row>
    <row r="68" spans="1:9" x14ac:dyDescent="0.3">
      <c r="A68" s="19" t="s">
        <v>60</v>
      </c>
      <c r="B68" s="5">
        <v>130</v>
      </c>
      <c r="C68" s="5">
        <f t="shared" si="0"/>
        <v>110.5</v>
      </c>
      <c r="D68" s="5">
        <f t="shared" si="1"/>
        <v>149.5</v>
      </c>
      <c r="E68" s="5">
        <f t="shared" si="2"/>
        <v>119.6</v>
      </c>
      <c r="F68" s="5">
        <f t="shared" si="3"/>
        <v>117</v>
      </c>
      <c r="G68" s="5">
        <f t="shared" si="4"/>
        <v>105.3</v>
      </c>
      <c r="H68" s="5">
        <f t="shared" si="5"/>
        <v>140</v>
      </c>
      <c r="I68" s="5">
        <f t="shared" si="6"/>
        <v>123.2</v>
      </c>
    </row>
    <row r="69" spans="1:9" x14ac:dyDescent="0.3">
      <c r="A69" s="19" t="s">
        <v>61</v>
      </c>
      <c r="B69" s="5">
        <v>150</v>
      </c>
      <c r="C69" s="5">
        <f t="shared" si="0"/>
        <v>127.5</v>
      </c>
      <c r="D69" s="5">
        <f t="shared" si="1"/>
        <v>172.5</v>
      </c>
      <c r="E69" s="5">
        <f t="shared" si="2"/>
        <v>138</v>
      </c>
      <c r="F69" s="5">
        <f t="shared" si="3"/>
        <v>135</v>
      </c>
      <c r="G69" s="5">
        <f t="shared" si="4"/>
        <v>121.5</v>
      </c>
      <c r="H69" s="5">
        <f t="shared" si="5"/>
        <v>160</v>
      </c>
      <c r="I69" s="5">
        <f t="shared" si="6"/>
        <v>140.80000000000001</v>
      </c>
    </row>
    <row r="70" spans="1:9" x14ac:dyDescent="0.3">
      <c r="A70" s="19" t="s">
        <v>62</v>
      </c>
      <c r="B70" s="5">
        <v>80</v>
      </c>
      <c r="C70" s="5">
        <f t="shared" si="0"/>
        <v>68</v>
      </c>
      <c r="D70" s="5">
        <f t="shared" si="1"/>
        <v>92</v>
      </c>
      <c r="E70" s="5">
        <f t="shared" si="2"/>
        <v>73.599999999999994</v>
      </c>
      <c r="F70" s="5">
        <f t="shared" si="3"/>
        <v>72</v>
      </c>
      <c r="G70" s="5">
        <f t="shared" si="4"/>
        <v>64.8</v>
      </c>
      <c r="H70" s="5">
        <f t="shared" si="5"/>
        <v>90</v>
      </c>
      <c r="I70" s="5">
        <f t="shared" si="6"/>
        <v>79.2</v>
      </c>
    </row>
    <row r="71" spans="1:9" x14ac:dyDescent="0.3">
      <c r="A71" s="19" t="s">
        <v>63</v>
      </c>
      <c r="B71" s="5">
        <v>100</v>
      </c>
      <c r="C71" s="5">
        <f t="shared" si="0"/>
        <v>85</v>
      </c>
      <c r="D71" s="5">
        <f t="shared" si="1"/>
        <v>115</v>
      </c>
      <c r="E71" s="5">
        <f t="shared" si="2"/>
        <v>92</v>
      </c>
      <c r="F71" s="5">
        <f t="shared" si="3"/>
        <v>90</v>
      </c>
      <c r="G71" s="5">
        <f t="shared" si="4"/>
        <v>81</v>
      </c>
      <c r="H71" s="5">
        <f t="shared" si="5"/>
        <v>110</v>
      </c>
      <c r="I71" s="5">
        <f t="shared" si="6"/>
        <v>96.8</v>
      </c>
    </row>
    <row r="72" spans="1:9" x14ac:dyDescent="0.3">
      <c r="A72" s="19" t="s">
        <v>64</v>
      </c>
      <c r="B72" s="5">
        <v>100</v>
      </c>
      <c r="C72" s="5">
        <f t="shared" si="0"/>
        <v>85</v>
      </c>
      <c r="D72" s="5">
        <f t="shared" si="1"/>
        <v>115</v>
      </c>
      <c r="E72" s="5">
        <f t="shared" si="2"/>
        <v>92</v>
      </c>
      <c r="F72" s="5">
        <f t="shared" si="3"/>
        <v>90</v>
      </c>
      <c r="G72" s="5">
        <f t="shared" si="4"/>
        <v>81</v>
      </c>
      <c r="H72" s="5">
        <f t="shared" si="5"/>
        <v>110</v>
      </c>
      <c r="I72" s="5">
        <f t="shared" si="6"/>
        <v>96.8</v>
      </c>
    </row>
    <row r="73" spans="1:9" x14ac:dyDescent="0.3">
      <c r="A73" s="19" t="s">
        <v>90</v>
      </c>
      <c r="B73" s="5">
        <v>100</v>
      </c>
      <c r="C73" s="5">
        <f t="shared" si="0"/>
        <v>85</v>
      </c>
      <c r="D73" s="5">
        <f t="shared" si="1"/>
        <v>115</v>
      </c>
      <c r="E73" s="5">
        <f t="shared" si="2"/>
        <v>92</v>
      </c>
      <c r="F73" s="5">
        <f t="shared" si="3"/>
        <v>90</v>
      </c>
      <c r="G73" s="5">
        <f t="shared" si="4"/>
        <v>81</v>
      </c>
      <c r="H73" s="5">
        <f t="shared" si="5"/>
        <v>110</v>
      </c>
      <c r="I73" s="5">
        <f t="shared" si="6"/>
        <v>96.8</v>
      </c>
    </row>
    <row r="74" spans="1:9" x14ac:dyDescent="0.3">
      <c r="A74" s="19" t="s">
        <v>65</v>
      </c>
      <c r="B74" s="5">
        <v>120</v>
      </c>
      <c r="C74" s="5">
        <f t="shared" si="0"/>
        <v>102</v>
      </c>
      <c r="D74" s="5">
        <f t="shared" si="1"/>
        <v>138</v>
      </c>
      <c r="E74" s="5">
        <f t="shared" si="2"/>
        <v>110.4</v>
      </c>
      <c r="F74" s="5">
        <f t="shared" si="3"/>
        <v>108</v>
      </c>
      <c r="G74" s="5">
        <f t="shared" si="4"/>
        <v>97.2</v>
      </c>
      <c r="H74" s="5">
        <f t="shared" si="5"/>
        <v>130</v>
      </c>
      <c r="I74" s="5">
        <f t="shared" si="6"/>
        <v>114.4</v>
      </c>
    </row>
    <row r="75" spans="1:9" x14ac:dyDescent="0.3">
      <c r="A75" s="19" t="s">
        <v>66</v>
      </c>
      <c r="B75" s="5">
        <v>90</v>
      </c>
      <c r="C75" s="5">
        <f t="shared" si="0"/>
        <v>76.5</v>
      </c>
      <c r="D75" s="5">
        <f t="shared" si="1"/>
        <v>103.5</v>
      </c>
      <c r="E75" s="5">
        <f t="shared" si="2"/>
        <v>82.8</v>
      </c>
      <c r="F75" s="5">
        <f t="shared" si="3"/>
        <v>81</v>
      </c>
      <c r="G75" s="5">
        <f t="shared" si="4"/>
        <v>72.900000000000006</v>
      </c>
      <c r="H75" s="5">
        <f t="shared" si="5"/>
        <v>100</v>
      </c>
      <c r="I75" s="5">
        <f t="shared" si="6"/>
        <v>88</v>
      </c>
    </row>
    <row r="76" spans="1:9" x14ac:dyDescent="0.3">
      <c r="A76" s="19" t="s">
        <v>67</v>
      </c>
      <c r="B76" s="5">
        <v>110</v>
      </c>
      <c r="C76" s="5">
        <f t="shared" si="0"/>
        <v>93.5</v>
      </c>
      <c r="D76" s="5">
        <f t="shared" si="1"/>
        <v>126.5</v>
      </c>
      <c r="E76" s="5">
        <f t="shared" si="2"/>
        <v>101.2</v>
      </c>
      <c r="F76" s="5">
        <f t="shared" si="3"/>
        <v>99</v>
      </c>
      <c r="G76" s="5">
        <f t="shared" si="4"/>
        <v>89.1</v>
      </c>
      <c r="H76" s="5">
        <f t="shared" si="5"/>
        <v>120</v>
      </c>
      <c r="I76" s="5">
        <f t="shared" si="6"/>
        <v>105.6</v>
      </c>
    </row>
    <row r="77" spans="1:9" x14ac:dyDescent="0.3">
      <c r="A77" s="19" t="s">
        <v>91</v>
      </c>
      <c r="B77" s="5">
        <v>145</v>
      </c>
      <c r="C77" s="5">
        <f t="shared" si="0"/>
        <v>123.25</v>
      </c>
      <c r="D77" s="5">
        <f t="shared" si="1"/>
        <v>166.75</v>
      </c>
      <c r="E77" s="5">
        <f t="shared" si="2"/>
        <v>133.4</v>
      </c>
      <c r="F77" s="5">
        <f t="shared" si="3"/>
        <v>130.5</v>
      </c>
      <c r="G77" s="5">
        <f t="shared" si="4"/>
        <v>117.45</v>
      </c>
      <c r="H77" s="5">
        <f t="shared" si="5"/>
        <v>155</v>
      </c>
      <c r="I77" s="5">
        <f t="shared" si="6"/>
        <v>136.4</v>
      </c>
    </row>
    <row r="78" spans="1:9" ht="28.8" x14ac:dyDescent="0.3">
      <c r="A78" s="19" t="s">
        <v>68</v>
      </c>
      <c r="B78" s="5">
        <v>120</v>
      </c>
      <c r="C78" s="5">
        <f t="shared" si="0"/>
        <v>102</v>
      </c>
      <c r="D78" s="5">
        <f t="shared" si="1"/>
        <v>138</v>
      </c>
      <c r="E78" s="5">
        <f t="shared" si="2"/>
        <v>110.4</v>
      </c>
      <c r="F78" s="5">
        <f t="shared" si="3"/>
        <v>108</v>
      </c>
      <c r="G78" s="5">
        <f t="shared" si="4"/>
        <v>97.2</v>
      </c>
      <c r="H78" s="5">
        <f t="shared" si="5"/>
        <v>130</v>
      </c>
      <c r="I78" s="5">
        <f t="shared" si="6"/>
        <v>114.4</v>
      </c>
    </row>
    <row r="79" spans="1:9" ht="28.8" x14ac:dyDescent="0.3">
      <c r="A79" s="19" t="s">
        <v>69</v>
      </c>
      <c r="B79" s="5">
        <v>125</v>
      </c>
      <c r="C79" s="5">
        <f t="shared" si="0"/>
        <v>106.25</v>
      </c>
      <c r="D79" s="5">
        <f t="shared" si="1"/>
        <v>143.75</v>
      </c>
      <c r="E79" s="5">
        <f t="shared" si="2"/>
        <v>115</v>
      </c>
      <c r="F79" s="5">
        <f t="shared" si="3"/>
        <v>112.5</v>
      </c>
      <c r="G79" s="5">
        <f t="shared" si="4"/>
        <v>101.25</v>
      </c>
      <c r="H79" s="5">
        <f t="shared" si="5"/>
        <v>135</v>
      </c>
      <c r="I79" s="5">
        <f t="shared" si="6"/>
        <v>118.8</v>
      </c>
    </row>
    <row r="80" spans="1:9" x14ac:dyDescent="0.3">
      <c r="A80" s="19" t="s">
        <v>70</v>
      </c>
      <c r="B80" s="5">
        <v>100</v>
      </c>
      <c r="C80" s="5">
        <f t="shared" si="0"/>
        <v>85</v>
      </c>
      <c r="D80" s="5">
        <f t="shared" si="1"/>
        <v>115</v>
      </c>
      <c r="E80" s="5">
        <f t="shared" si="2"/>
        <v>92</v>
      </c>
      <c r="F80" s="5">
        <f t="shared" si="3"/>
        <v>90</v>
      </c>
      <c r="G80" s="5">
        <f t="shared" si="4"/>
        <v>81</v>
      </c>
      <c r="H80" s="5">
        <f t="shared" si="5"/>
        <v>110</v>
      </c>
      <c r="I80" s="5">
        <f t="shared" si="6"/>
        <v>96.8</v>
      </c>
    </row>
    <row r="81" spans="1:9" x14ac:dyDescent="0.3">
      <c r="A81" s="19" t="s">
        <v>71</v>
      </c>
      <c r="B81" s="5">
        <v>100</v>
      </c>
      <c r="C81" s="5">
        <f t="shared" si="0"/>
        <v>85</v>
      </c>
      <c r="D81" s="5">
        <f t="shared" si="1"/>
        <v>115</v>
      </c>
      <c r="E81" s="5">
        <f t="shared" si="2"/>
        <v>92</v>
      </c>
      <c r="F81" s="5">
        <f t="shared" si="3"/>
        <v>90</v>
      </c>
      <c r="G81" s="5">
        <f t="shared" si="4"/>
        <v>81</v>
      </c>
      <c r="H81" s="5">
        <f t="shared" si="5"/>
        <v>110</v>
      </c>
      <c r="I81" s="5">
        <f t="shared" si="6"/>
        <v>96.8</v>
      </c>
    </row>
    <row r="82" spans="1:9" x14ac:dyDescent="0.3">
      <c r="A82" s="19" t="s">
        <v>72</v>
      </c>
      <c r="B82" s="5">
        <v>100</v>
      </c>
      <c r="C82" s="5">
        <f t="shared" si="0"/>
        <v>85</v>
      </c>
      <c r="D82" s="5">
        <f t="shared" si="1"/>
        <v>115</v>
      </c>
      <c r="E82" s="5">
        <f t="shared" si="2"/>
        <v>92</v>
      </c>
      <c r="F82" s="5">
        <f t="shared" si="3"/>
        <v>90</v>
      </c>
      <c r="G82" s="5">
        <f t="shared" si="4"/>
        <v>81</v>
      </c>
      <c r="H82" s="5">
        <f t="shared" si="5"/>
        <v>110</v>
      </c>
      <c r="I82" s="5">
        <f t="shared" si="6"/>
        <v>96.8</v>
      </c>
    </row>
    <row r="84" spans="1:9" x14ac:dyDescent="0.3">
      <c r="A84" s="23" t="s">
        <v>93</v>
      </c>
      <c r="B84" s="23"/>
      <c r="C84" s="23"/>
      <c r="D84" s="23"/>
      <c r="E84" s="23"/>
      <c r="F84" s="23"/>
      <c r="G84" s="23"/>
      <c r="H84" s="23"/>
      <c r="I84" s="23"/>
    </row>
    <row r="85" spans="1:9" x14ac:dyDescent="0.3">
      <c r="A85" s="23"/>
      <c r="B85" s="23"/>
      <c r="C85" s="23"/>
      <c r="D85" s="23"/>
      <c r="E85" s="23"/>
      <c r="F85" s="23"/>
      <c r="G85" s="23"/>
      <c r="H85" s="23"/>
      <c r="I85" s="23"/>
    </row>
    <row r="86" spans="1:9" x14ac:dyDescent="0.3">
      <c r="A86" s="23"/>
      <c r="B86" s="23"/>
      <c r="C86" s="23"/>
      <c r="D86" s="23"/>
      <c r="E86" s="23"/>
      <c r="F86" s="23"/>
      <c r="G86" s="23"/>
      <c r="H86" s="23"/>
      <c r="I86" s="23"/>
    </row>
    <row r="87" spans="1:9" x14ac:dyDescent="0.3">
      <c r="A87" s="23"/>
      <c r="B87" s="23"/>
      <c r="C87" s="23"/>
      <c r="D87" s="23"/>
      <c r="E87" s="23"/>
      <c r="F87" s="23"/>
      <c r="G87" s="23"/>
      <c r="H87" s="23"/>
      <c r="I87" s="23"/>
    </row>
    <row r="89" spans="1:9" ht="43.5" customHeight="1" x14ac:dyDescent="0.3">
      <c r="A89" s="6" t="s">
        <v>75</v>
      </c>
      <c r="B89" s="21" t="e" vm="1">
        <v>#VALUE!</v>
      </c>
      <c r="C89" s="21"/>
      <c r="D89" s="21"/>
      <c r="E89" s="21"/>
      <c r="F89" s="22"/>
      <c r="G89" s="7"/>
      <c r="H89" s="7"/>
    </row>
  </sheetData>
  <mergeCells count="20">
    <mergeCell ref="C2:G3"/>
    <mergeCell ref="F15:G15"/>
    <mergeCell ref="F16:G16"/>
    <mergeCell ref="H15:I15"/>
    <mergeCell ref="H16:I16"/>
    <mergeCell ref="A5:I5"/>
    <mergeCell ref="A11:A12"/>
    <mergeCell ref="A7:E7"/>
    <mergeCell ref="B13:E13"/>
    <mergeCell ref="B8:E8"/>
    <mergeCell ref="B9:E9"/>
    <mergeCell ref="B10:E10"/>
    <mergeCell ref="B11:E11"/>
    <mergeCell ref="B12:E12"/>
    <mergeCell ref="B89:F89"/>
    <mergeCell ref="A84:I87"/>
    <mergeCell ref="B15:C15"/>
    <mergeCell ref="B16:C16"/>
    <mergeCell ref="D15:E15"/>
    <mergeCell ref="D16:E16"/>
  </mergeCells>
  <hyperlinks>
    <hyperlink ref="B13" r:id="rId1" xr:uid="{FED65F8E-3F5A-4081-99C9-381299FDB73E}"/>
  </hyperlinks>
  <printOptions gridLines="1"/>
  <pageMargins left="0.7" right="0.7" top="0.75" bottom="0.75" header="0.3" footer="0.3"/>
  <pageSetup scale="60" fitToHeight="6" orientation="landscape" r:id="rId2"/>
  <headerFooter>
    <oddHeader>&amp;LRFP Number:  IT-2020-64-RB</oddHeader>
    <oddFooter>&amp;C&amp;F&amp;R&amp;P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53130-0E80-4F05-B4C1-89344913828C}">
  <sheetPr>
    <pageSetUpPr fitToPage="1"/>
  </sheetPr>
  <dimension ref="A1:H73"/>
  <sheetViews>
    <sheetView zoomScaleNormal="100" workbookViewId="0"/>
  </sheetViews>
  <sheetFormatPr defaultColWidth="8.77734375" defaultRowHeight="14.4" x14ac:dyDescent="0.3"/>
  <cols>
    <col min="1" max="1" width="37.109375" customWidth="1"/>
    <col min="8" max="8" width="23.77734375" customWidth="1"/>
  </cols>
  <sheetData>
    <row r="1" spans="1:8" x14ac:dyDescent="0.3">
      <c r="A1" s="18" t="s">
        <v>79</v>
      </c>
    </row>
    <row r="3" spans="1:8" x14ac:dyDescent="0.3">
      <c r="A3" s="64" t="s">
        <v>76</v>
      </c>
      <c r="B3" s="65"/>
      <c r="C3" s="65"/>
      <c r="D3" s="65"/>
      <c r="E3" s="65"/>
      <c r="F3" s="65"/>
      <c r="G3" s="65"/>
      <c r="H3" s="65"/>
    </row>
    <row r="4" spans="1:8" x14ac:dyDescent="0.3">
      <c r="A4" s="65"/>
      <c r="B4" s="65"/>
      <c r="C4" s="65"/>
      <c r="D4" s="65"/>
      <c r="E4" s="65"/>
      <c r="F4" s="65"/>
      <c r="G4" s="65"/>
      <c r="H4" s="65"/>
    </row>
    <row r="5" spans="1:8" ht="15" thickBot="1" x14ac:dyDescent="0.35"/>
    <row r="6" spans="1:8" ht="15" thickBot="1" x14ac:dyDescent="0.35">
      <c r="A6" s="59" t="s">
        <v>77</v>
      </c>
      <c r="B6" s="60"/>
      <c r="C6" s="60"/>
      <c r="D6" s="60"/>
      <c r="E6" s="60"/>
      <c r="F6" s="60"/>
      <c r="G6" s="60"/>
      <c r="H6" s="61"/>
    </row>
    <row r="7" spans="1:8" x14ac:dyDescent="0.3">
      <c r="A7" s="62"/>
      <c r="B7" s="62"/>
      <c r="C7" s="14"/>
      <c r="D7" s="14"/>
      <c r="E7" s="14"/>
      <c r="F7" s="14"/>
      <c r="G7" s="14"/>
      <c r="H7" s="14"/>
    </row>
    <row r="8" spans="1:8" x14ac:dyDescent="0.3">
      <c r="A8" s="15"/>
      <c r="B8" s="63" t="s">
        <v>78</v>
      </c>
      <c r="C8" s="63"/>
      <c r="D8" s="63"/>
      <c r="E8" s="63"/>
      <c r="F8" s="63"/>
      <c r="G8" s="63"/>
      <c r="H8" s="63"/>
    </row>
    <row r="9" spans="1:8" ht="34.049999999999997" customHeight="1" x14ac:dyDescent="0.3">
      <c r="A9" s="19" t="s">
        <v>22</v>
      </c>
      <c r="B9" s="58" t="s">
        <v>100</v>
      </c>
      <c r="C9" s="58"/>
      <c r="D9" s="58"/>
      <c r="E9" s="58"/>
      <c r="F9" s="58"/>
      <c r="G9" s="58"/>
      <c r="H9" s="58"/>
    </row>
    <row r="10" spans="1:8" x14ac:dyDescent="0.3">
      <c r="A10" s="19" t="s">
        <v>23</v>
      </c>
      <c r="B10" s="58" t="s">
        <v>100</v>
      </c>
      <c r="C10" s="58"/>
      <c r="D10" s="58"/>
      <c r="E10" s="58"/>
      <c r="F10" s="58"/>
      <c r="G10" s="58"/>
      <c r="H10" s="58"/>
    </row>
    <row r="11" spans="1:8" x14ac:dyDescent="0.3">
      <c r="A11" s="19" t="s">
        <v>24</v>
      </c>
      <c r="B11" s="58" t="s">
        <v>100</v>
      </c>
      <c r="C11" s="58"/>
      <c r="D11" s="58"/>
      <c r="E11" s="58"/>
      <c r="F11" s="58"/>
      <c r="G11" s="58"/>
      <c r="H11" s="58"/>
    </row>
    <row r="12" spans="1:8" x14ac:dyDescent="0.3">
      <c r="A12" s="19" t="s">
        <v>25</v>
      </c>
      <c r="B12" s="58" t="s">
        <v>100</v>
      </c>
      <c r="C12" s="58"/>
      <c r="D12" s="58"/>
      <c r="E12" s="58"/>
      <c r="F12" s="58"/>
      <c r="G12" s="58"/>
      <c r="H12" s="58"/>
    </row>
    <row r="13" spans="1:8" x14ac:dyDescent="0.3">
      <c r="A13" s="19" t="s">
        <v>80</v>
      </c>
      <c r="B13" s="58" t="s">
        <v>100</v>
      </c>
      <c r="C13" s="58"/>
      <c r="D13" s="58"/>
      <c r="E13" s="58"/>
      <c r="F13" s="58"/>
      <c r="G13" s="58"/>
      <c r="H13" s="58"/>
    </row>
    <row r="14" spans="1:8" x14ac:dyDescent="0.3">
      <c r="A14" s="19" t="s">
        <v>74</v>
      </c>
      <c r="B14" s="58" t="s">
        <v>100</v>
      </c>
      <c r="C14" s="58"/>
      <c r="D14" s="58"/>
      <c r="E14" s="58"/>
      <c r="F14" s="58"/>
      <c r="G14" s="58"/>
      <c r="H14" s="58"/>
    </row>
    <row r="15" spans="1:8" x14ac:dyDescent="0.3">
      <c r="A15" s="19" t="s">
        <v>26</v>
      </c>
      <c r="B15" s="58" t="s">
        <v>100</v>
      </c>
      <c r="C15" s="58"/>
      <c r="D15" s="58"/>
      <c r="E15" s="58"/>
      <c r="F15" s="58"/>
      <c r="G15" s="58"/>
      <c r="H15" s="58"/>
    </row>
    <row r="16" spans="1:8" x14ac:dyDescent="0.3">
      <c r="A16" s="19" t="s">
        <v>81</v>
      </c>
      <c r="B16" s="58" t="s">
        <v>100</v>
      </c>
      <c r="C16" s="58"/>
      <c r="D16" s="58"/>
      <c r="E16" s="58"/>
      <c r="F16" s="58"/>
      <c r="G16" s="58"/>
      <c r="H16" s="58"/>
    </row>
    <row r="17" spans="1:8" ht="28.8" x14ac:dyDescent="0.3">
      <c r="A17" s="19" t="s">
        <v>82</v>
      </c>
      <c r="B17" s="58" t="s">
        <v>100</v>
      </c>
      <c r="C17" s="58"/>
      <c r="D17" s="58"/>
      <c r="E17" s="58"/>
      <c r="F17" s="58"/>
      <c r="G17" s="58"/>
      <c r="H17" s="58"/>
    </row>
    <row r="18" spans="1:8" x14ac:dyDescent="0.3">
      <c r="A18" s="19" t="s">
        <v>27</v>
      </c>
      <c r="B18" s="58" t="s">
        <v>100</v>
      </c>
      <c r="C18" s="58"/>
      <c r="D18" s="58"/>
      <c r="E18" s="58"/>
      <c r="F18" s="58"/>
      <c r="G18" s="58"/>
      <c r="H18" s="58"/>
    </row>
    <row r="19" spans="1:8" x14ac:dyDescent="0.3">
      <c r="A19" s="19" t="s">
        <v>28</v>
      </c>
      <c r="B19" s="58" t="s">
        <v>100</v>
      </c>
      <c r="C19" s="58"/>
      <c r="D19" s="58"/>
      <c r="E19" s="58"/>
      <c r="F19" s="58"/>
      <c r="G19" s="58"/>
      <c r="H19" s="58"/>
    </row>
    <row r="20" spans="1:8" x14ac:dyDescent="0.3">
      <c r="A20" s="19" t="s">
        <v>29</v>
      </c>
      <c r="B20" s="58" t="s">
        <v>100</v>
      </c>
      <c r="C20" s="58"/>
      <c r="D20" s="58"/>
      <c r="E20" s="58"/>
      <c r="F20" s="58"/>
      <c r="G20" s="58"/>
      <c r="H20" s="58"/>
    </row>
    <row r="21" spans="1:8" x14ac:dyDescent="0.3">
      <c r="A21" s="19" t="s">
        <v>30</v>
      </c>
      <c r="B21" s="58" t="s">
        <v>100</v>
      </c>
      <c r="C21" s="58"/>
      <c r="D21" s="58"/>
      <c r="E21" s="58"/>
      <c r="F21" s="58"/>
      <c r="G21" s="58"/>
      <c r="H21" s="58"/>
    </row>
    <row r="22" spans="1:8" x14ac:dyDescent="0.3">
      <c r="A22" s="19" t="s">
        <v>31</v>
      </c>
      <c r="B22" s="58" t="s">
        <v>100</v>
      </c>
      <c r="C22" s="58"/>
      <c r="D22" s="58"/>
      <c r="E22" s="58"/>
      <c r="F22" s="58"/>
      <c r="G22" s="58"/>
      <c r="H22" s="58"/>
    </row>
    <row r="23" spans="1:8" x14ac:dyDescent="0.3">
      <c r="A23" s="19" t="s">
        <v>32</v>
      </c>
      <c r="B23" s="58" t="s">
        <v>100</v>
      </c>
      <c r="C23" s="58"/>
      <c r="D23" s="58"/>
      <c r="E23" s="58"/>
      <c r="F23" s="58"/>
      <c r="G23" s="58"/>
      <c r="H23" s="58"/>
    </row>
    <row r="24" spans="1:8" x14ac:dyDescent="0.3">
      <c r="A24" s="19" t="s">
        <v>33</v>
      </c>
      <c r="B24" s="58" t="s">
        <v>100</v>
      </c>
      <c r="C24" s="58"/>
      <c r="D24" s="58"/>
      <c r="E24" s="58"/>
      <c r="F24" s="58"/>
      <c r="G24" s="58"/>
      <c r="H24" s="58"/>
    </row>
    <row r="25" spans="1:8" x14ac:dyDescent="0.3">
      <c r="A25" s="19" t="s">
        <v>34</v>
      </c>
      <c r="B25" s="58" t="s">
        <v>100</v>
      </c>
      <c r="C25" s="58"/>
      <c r="D25" s="58"/>
      <c r="E25" s="58"/>
      <c r="F25" s="58"/>
      <c r="G25" s="58"/>
      <c r="H25" s="58"/>
    </row>
    <row r="26" spans="1:8" x14ac:dyDescent="0.3">
      <c r="A26" s="19" t="s">
        <v>35</v>
      </c>
      <c r="B26" s="58" t="s">
        <v>100</v>
      </c>
      <c r="C26" s="58"/>
      <c r="D26" s="58"/>
      <c r="E26" s="58"/>
      <c r="F26" s="58"/>
      <c r="G26" s="58"/>
      <c r="H26" s="58"/>
    </row>
    <row r="27" spans="1:8" x14ac:dyDescent="0.3">
      <c r="A27" s="19" t="s">
        <v>83</v>
      </c>
      <c r="B27" s="58" t="s">
        <v>100</v>
      </c>
      <c r="C27" s="58"/>
      <c r="D27" s="58"/>
      <c r="E27" s="58"/>
      <c r="F27" s="58"/>
      <c r="G27" s="58"/>
      <c r="H27" s="58"/>
    </row>
    <row r="28" spans="1:8" x14ac:dyDescent="0.3">
      <c r="A28" s="19" t="s">
        <v>36</v>
      </c>
      <c r="B28" s="58" t="s">
        <v>100</v>
      </c>
      <c r="C28" s="58"/>
      <c r="D28" s="58"/>
      <c r="E28" s="58"/>
      <c r="F28" s="58"/>
      <c r="G28" s="58"/>
      <c r="H28" s="58"/>
    </row>
    <row r="29" spans="1:8" x14ac:dyDescent="0.3">
      <c r="A29" s="19" t="s">
        <v>37</v>
      </c>
      <c r="B29" s="58" t="s">
        <v>100</v>
      </c>
      <c r="C29" s="58"/>
      <c r="D29" s="58"/>
      <c r="E29" s="58"/>
      <c r="F29" s="58"/>
      <c r="G29" s="58"/>
      <c r="H29" s="58"/>
    </row>
    <row r="30" spans="1:8" x14ac:dyDescent="0.3">
      <c r="A30" s="19" t="s">
        <v>38</v>
      </c>
      <c r="B30" s="58" t="s">
        <v>100</v>
      </c>
      <c r="C30" s="58"/>
      <c r="D30" s="58"/>
      <c r="E30" s="58"/>
      <c r="F30" s="58"/>
      <c r="G30" s="58"/>
      <c r="H30" s="58"/>
    </row>
    <row r="31" spans="1:8" ht="28.8" x14ac:dyDescent="0.3">
      <c r="A31" s="19" t="s">
        <v>39</v>
      </c>
      <c r="B31" s="58" t="s">
        <v>100</v>
      </c>
      <c r="C31" s="58"/>
      <c r="D31" s="58"/>
      <c r="E31" s="58"/>
      <c r="F31" s="58"/>
      <c r="G31" s="58"/>
      <c r="H31" s="58"/>
    </row>
    <row r="32" spans="1:8" x14ac:dyDescent="0.3">
      <c r="A32" s="19" t="s">
        <v>40</v>
      </c>
      <c r="B32" s="58" t="s">
        <v>100</v>
      </c>
      <c r="C32" s="58"/>
      <c r="D32" s="58"/>
      <c r="E32" s="58"/>
      <c r="F32" s="58"/>
      <c r="G32" s="58"/>
      <c r="H32" s="58"/>
    </row>
    <row r="33" spans="1:8" x14ac:dyDescent="0.3">
      <c r="A33" s="19" t="s">
        <v>41</v>
      </c>
      <c r="B33" s="58" t="s">
        <v>100</v>
      </c>
      <c r="C33" s="58"/>
      <c r="D33" s="58"/>
      <c r="E33" s="58"/>
      <c r="F33" s="58"/>
      <c r="G33" s="58"/>
      <c r="H33" s="58"/>
    </row>
    <row r="34" spans="1:8" x14ac:dyDescent="0.3">
      <c r="A34" s="19" t="s">
        <v>42</v>
      </c>
      <c r="B34" s="58" t="s">
        <v>100</v>
      </c>
      <c r="C34" s="58"/>
      <c r="D34" s="58"/>
      <c r="E34" s="58"/>
      <c r="F34" s="58"/>
      <c r="G34" s="58"/>
      <c r="H34" s="58"/>
    </row>
    <row r="35" spans="1:8" x14ac:dyDescent="0.3">
      <c r="A35" s="19" t="s">
        <v>43</v>
      </c>
      <c r="B35" s="58" t="s">
        <v>100</v>
      </c>
      <c r="C35" s="58"/>
      <c r="D35" s="58"/>
      <c r="E35" s="58"/>
      <c r="F35" s="58"/>
      <c r="G35" s="58"/>
      <c r="H35" s="58"/>
    </row>
    <row r="36" spans="1:8" x14ac:dyDescent="0.3">
      <c r="A36" s="19" t="s">
        <v>84</v>
      </c>
      <c r="B36" s="58" t="s">
        <v>100</v>
      </c>
      <c r="C36" s="58"/>
      <c r="D36" s="58"/>
      <c r="E36" s="58"/>
      <c r="F36" s="58"/>
      <c r="G36" s="58"/>
      <c r="H36" s="58"/>
    </row>
    <row r="37" spans="1:8" ht="28.8" x14ac:dyDescent="0.3">
      <c r="A37" s="19" t="s">
        <v>44</v>
      </c>
      <c r="B37" s="58" t="s">
        <v>100</v>
      </c>
      <c r="C37" s="58"/>
      <c r="D37" s="58"/>
      <c r="E37" s="58"/>
      <c r="F37" s="58"/>
      <c r="G37" s="58"/>
      <c r="H37" s="58"/>
    </row>
    <row r="38" spans="1:8" x14ac:dyDescent="0.3">
      <c r="A38" s="19" t="s">
        <v>85</v>
      </c>
      <c r="B38" s="58" t="s">
        <v>100</v>
      </c>
      <c r="C38" s="58"/>
      <c r="D38" s="58"/>
      <c r="E38" s="58"/>
      <c r="F38" s="58"/>
      <c r="G38" s="58"/>
      <c r="H38" s="58"/>
    </row>
    <row r="39" spans="1:8" x14ac:dyDescent="0.3">
      <c r="A39" s="19" t="s">
        <v>86</v>
      </c>
      <c r="B39" s="58" t="s">
        <v>100</v>
      </c>
      <c r="C39" s="58"/>
      <c r="D39" s="58"/>
      <c r="E39" s="58"/>
      <c r="F39" s="58"/>
      <c r="G39" s="58"/>
      <c r="H39" s="58"/>
    </row>
    <row r="40" spans="1:8" x14ac:dyDescent="0.3">
      <c r="A40" s="19" t="s">
        <v>45</v>
      </c>
      <c r="B40" s="58" t="s">
        <v>100</v>
      </c>
      <c r="C40" s="58"/>
      <c r="D40" s="58"/>
      <c r="E40" s="58"/>
      <c r="F40" s="58"/>
      <c r="G40" s="58"/>
      <c r="H40" s="58"/>
    </row>
    <row r="41" spans="1:8" x14ac:dyDescent="0.3">
      <c r="A41" s="19" t="s">
        <v>46</v>
      </c>
      <c r="B41" s="58" t="s">
        <v>100</v>
      </c>
      <c r="C41" s="58"/>
      <c r="D41" s="58"/>
      <c r="E41" s="58"/>
      <c r="F41" s="58"/>
      <c r="G41" s="58"/>
      <c r="H41" s="58"/>
    </row>
    <row r="42" spans="1:8" x14ac:dyDescent="0.3">
      <c r="A42" s="19" t="s">
        <v>47</v>
      </c>
      <c r="B42" s="58" t="s">
        <v>100</v>
      </c>
      <c r="C42" s="58"/>
      <c r="D42" s="58"/>
      <c r="E42" s="58"/>
      <c r="F42" s="58"/>
      <c r="G42" s="58"/>
      <c r="H42" s="58"/>
    </row>
    <row r="43" spans="1:8" x14ac:dyDescent="0.3">
      <c r="A43" s="19" t="s">
        <v>48</v>
      </c>
      <c r="B43" s="58" t="s">
        <v>100</v>
      </c>
      <c r="C43" s="58"/>
      <c r="D43" s="58"/>
      <c r="E43" s="58"/>
      <c r="F43" s="58"/>
      <c r="G43" s="58"/>
      <c r="H43" s="58"/>
    </row>
    <row r="44" spans="1:8" x14ac:dyDescent="0.3">
      <c r="A44" s="19" t="s">
        <v>49</v>
      </c>
      <c r="B44" s="58" t="s">
        <v>100</v>
      </c>
      <c r="C44" s="58"/>
      <c r="D44" s="58"/>
      <c r="E44" s="58"/>
      <c r="F44" s="58"/>
      <c r="G44" s="58"/>
      <c r="H44" s="58"/>
    </row>
    <row r="45" spans="1:8" x14ac:dyDescent="0.3">
      <c r="A45" s="19" t="s">
        <v>50</v>
      </c>
      <c r="B45" s="58" t="s">
        <v>100</v>
      </c>
      <c r="C45" s="58"/>
      <c r="D45" s="58"/>
      <c r="E45" s="58"/>
      <c r="F45" s="58"/>
      <c r="G45" s="58"/>
      <c r="H45" s="58"/>
    </row>
    <row r="46" spans="1:8" x14ac:dyDescent="0.3">
      <c r="A46" s="19" t="s">
        <v>51</v>
      </c>
      <c r="B46" s="58" t="s">
        <v>100</v>
      </c>
      <c r="C46" s="58"/>
      <c r="D46" s="58"/>
      <c r="E46" s="58"/>
      <c r="F46" s="58"/>
      <c r="G46" s="58"/>
      <c r="H46" s="58"/>
    </row>
    <row r="47" spans="1:8" x14ac:dyDescent="0.3">
      <c r="A47" s="19" t="s">
        <v>52</v>
      </c>
      <c r="B47" s="58" t="s">
        <v>100</v>
      </c>
      <c r="C47" s="58"/>
      <c r="D47" s="58"/>
      <c r="E47" s="58"/>
      <c r="F47" s="58"/>
      <c r="G47" s="58"/>
      <c r="H47" s="58"/>
    </row>
    <row r="48" spans="1:8" x14ac:dyDescent="0.3">
      <c r="A48" s="19" t="s">
        <v>87</v>
      </c>
      <c r="B48" s="58" t="s">
        <v>100</v>
      </c>
      <c r="C48" s="58"/>
      <c r="D48" s="58"/>
      <c r="E48" s="58"/>
      <c r="F48" s="58"/>
      <c r="G48" s="58"/>
      <c r="H48" s="58"/>
    </row>
    <row r="49" spans="1:8" x14ac:dyDescent="0.3">
      <c r="A49" s="19" t="s">
        <v>88</v>
      </c>
      <c r="B49" s="58" t="s">
        <v>100</v>
      </c>
      <c r="C49" s="58"/>
      <c r="D49" s="58"/>
      <c r="E49" s="58"/>
      <c r="F49" s="58"/>
      <c r="G49" s="58"/>
      <c r="H49" s="58"/>
    </row>
    <row r="50" spans="1:8" x14ac:dyDescent="0.3">
      <c r="A50" s="19" t="s">
        <v>53</v>
      </c>
      <c r="B50" s="58" t="s">
        <v>100</v>
      </c>
      <c r="C50" s="58"/>
      <c r="D50" s="58"/>
      <c r="E50" s="58"/>
      <c r="F50" s="58"/>
      <c r="G50" s="58"/>
      <c r="H50" s="58"/>
    </row>
    <row r="51" spans="1:8" x14ac:dyDescent="0.3">
      <c r="A51" s="20" t="s">
        <v>54</v>
      </c>
      <c r="B51" s="58" t="s">
        <v>100</v>
      </c>
      <c r="C51" s="58"/>
      <c r="D51" s="58"/>
      <c r="E51" s="58"/>
      <c r="F51" s="58"/>
      <c r="G51" s="58"/>
      <c r="H51" s="58"/>
    </row>
    <row r="52" spans="1:8" x14ac:dyDescent="0.3">
      <c r="A52" s="19" t="s">
        <v>55</v>
      </c>
      <c r="B52" s="58" t="s">
        <v>100</v>
      </c>
      <c r="C52" s="58"/>
      <c r="D52" s="58"/>
      <c r="E52" s="58"/>
      <c r="F52" s="58"/>
      <c r="G52" s="58"/>
      <c r="H52" s="58"/>
    </row>
    <row r="53" spans="1:8" x14ac:dyDescent="0.3">
      <c r="A53" s="19" t="s">
        <v>56</v>
      </c>
      <c r="B53" s="58" t="s">
        <v>100</v>
      </c>
      <c r="C53" s="58"/>
      <c r="D53" s="58"/>
      <c r="E53" s="58"/>
      <c r="F53" s="58"/>
      <c r="G53" s="58"/>
      <c r="H53" s="58"/>
    </row>
    <row r="54" spans="1:8" x14ac:dyDescent="0.3">
      <c r="A54" s="19" t="s">
        <v>73</v>
      </c>
      <c r="B54" s="58" t="s">
        <v>100</v>
      </c>
      <c r="C54" s="58"/>
      <c r="D54" s="58"/>
      <c r="E54" s="58"/>
      <c r="F54" s="58"/>
      <c r="G54" s="58"/>
      <c r="H54" s="58"/>
    </row>
    <row r="55" spans="1:8" x14ac:dyDescent="0.3">
      <c r="A55" s="19" t="s">
        <v>89</v>
      </c>
      <c r="B55" s="58" t="s">
        <v>100</v>
      </c>
      <c r="C55" s="58"/>
      <c r="D55" s="58"/>
      <c r="E55" s="58"/>
      <c r="F55" s="58"/>
      <c r="G55" s="58"/>
      <c r="H55" s="58"/>
    </row>
    <row r="56" spans="1:8" x14ac:dyDescent="0.3">
      <c r="A56" s="19" t="s">
        <v>57</v>
      </c>
      <c r="B56" s="58" t="s">
        <v>100</v>
      </c>
      <c r="C56" s="58"/>
      <c r="D56" s="58"/>
      <c r="E56" s="58"/>
      <c r="F56" s="58"/>
      <c r="G56" s="58"/>
      <c r="H56" s="58"/>
    </row>
    <row r="57" spans="1:8" x14ac:dyDescent="0.3">
      <c r="A57" s="19" t="s">
        <v>58</v>
      </c>
      <c r="B57" s="58" t="s">
        <v>100</v>
      </c>
      <c r="C57" s="58"/>
      <c r="D57" s="58"/>
      <c r="E57" s="58"/>
      <c r="F57" s="58"/>
      <c r="G57" s="58"/>
      <c r="H57" s="58"/>
    </row>
    <row r="58" spans="1:8" x14ac:dyDescent="0.3">
      <c r="A58" s="19" t="s">
        <v>59</v>
      </c>
      <c r="B58" s="58" t="s">
        <v>100</v>
      </c>
      <c r="C58" s="58"/>
      <c r="D58" s="58"/>
      <c r="E58" s="58"/>
      <c r="F58" s="58"/>
      <c r="G58" s="58"/>
      <c r="H58" s="58"/>
    </row>
    <row r="59" spans="1:8" x14ac:dyDescent="0.3">
      <c r="A59" s="19" t="s">
        <v>60</v>
      </c>
      <c r="B59" s="58" t="s">
        <v>100</v>
      </c>
      <c r="C59" s="58"/>
      <c r="D59" s="58"/>
      <c r="E59" s="58"/>
      <c r="F59" s="58"/>
      <c r="G59" s="58"/>
      <c r="H59" s="58"/>
    </row>
    <row r="60" spans="1:8" x14ac:dyDescent="0.3">
      <c r="A60" s="19" t="s">
        <v>61</v>
      </c>
      <c r="B60" s="58" t="s">
        <v>100</v>
      </c>
      <c r="C60" s="58"/>
      <c r="D60" s="58"/>
      <c r="E60" s="58"/>
      <c r="F60" s="58"/>
      <c r="G60" s="58"/>
      <c r="H60" s="58"/>
    </row>
    <row r="61" spans="1:8" x14ac:dyDescent="0.3">
      <c r="A61" s="19" t="s">
        <v>62</v>
      </c>
      <c r="B61" s="58" t="s">
        <v>100</v>
      </c>
      <c r="C61" s="58"/>
      <c r="D61" s="58"/>
      <c r="E61" s="58"/>
      <c r="F61" s="58"/>
      <c r="G61" s="58"/>
      <c r="H61" s="58"/>
    </row>
    <row r="62" spans="1:8" x14ac:dyDescent="0.3">
      <c r="A62" s="19" t="s">
        <v>63</v>
      </c>
      <c r="B62" s="58" t="s">
        <v>100</v>
      </c>
      <c r="C62" s="58"/>
      <c r="D62" s="58"/>
      <c r="E62" s="58"/>
      <c r="F62" s="58"/>
      <c r="G62" s="58"/>
      <c r="H62" s="58"/>
    </row>
    <row r="63" spans="1:8" x14ac:dyDescent="0.3">
      <c r="A63" s="19" t="s">
        <v>64</v>
      </c>
      <c r="B63" s="58" t="s">
        <v>100</v>
      </c>
      <c r="C63" s="58"/>
      <c r="D63" s="58"/>
      <c r="E63" s="58"/>
      <c r="F63" s="58"/>
      <c r="G63" s="58"/>
      <c r="H63" s="58"/>
    </row>
    <row r="64" spans="1:8" x14ac:dyDescent="0.3">
      <c r="A64" s="19" t="s">
        <v>90</v>
      </c>
      <c r="B64" s="58" t="s">
        <v>100</v>
      </c>
      <c r="C64" s="58"/>
      <c r="D64" s="58"/>
      <c r="E64" s="58"/>
      <c r="F64" s="58"/>
      <c r="G64" s="58"/>
      <c r="H64" s="58"/>
    </row>
    <row r="65" spans="1:8" x14ac:dyDescent="0.3">
      <c r="A65" s="19" t="s">
        <v>65</v>
      </c>
      <c r="B65" s="58" t="s">
        <v>100</v>
      </c>
      <c r="C65" s="58"/>
      <c r="D65" s="58"/>
      <c r="E65" s="58"/>
      <c r="F65" s="58"/>
      <c r="G65" s="58"/>
      <c r="H65" s="58"/>
    </row>
    <row r="66" spans="1:8" x14ac:dyDescent="0.3">
      <c r="A66" s="19" t="s">
        <v>66</v>
      </c>
      <c r="B66" s="58" t="s">
        <v>100</v>
      </c>
      <c r="C66" s="58"/>
      <c r="D66" s="58"/>
      <c r="E66" s="58"/>
      <c r="F66" s="58"/>
      <c r="G66" s="58"/>
      <c r="H66" s="58"/>
    </row>
    <row r="67" spans="1:8" x14ac:dyDescent="0.3">
      <c r="A67" s="19" t="s">
        <v>67</v>
      </c>
      <c r="B67" s="58" t="s">
        <v>100</v>
      </c>
      <c r="C67" s="58"/>
      <c r="D67" s="58"/>
      <c r="E67" s="58"/>
      <c r="F67" s="58"/>
      <c r="G67" s="58"/>
      <c r="H67" s="58"/>
    </row>
    <row r="68" spans="1:8" x14ac:dyDescent="0.3">
      <c r="A68" s="19" t="s">
        <v>91</v>
      </c>
      <c r="B68" s="58" t="s">
        <v>100</v>
      </c>
      <c r="C68" s="58"/>
      <c r="D68" s="58"/>
      <c r="E68" s="58"/>
      <c r="F68" s="58"/>
      <c r="G68" s="58"/>
      <c r="H68" s="58"/>
    </row>
    <row r="69" spans="1:8" ht="28.8" x14ac:dyDescent="0.3">
      <c r="A69" s="19" t="s">
        <v>68</v>
      </c>
      <c r="B69" s="58" t="s">
        <v>100</v>
      </c>
      <c r="C69" s="58"/>
      <c r="D69" s="58"/>
      <c r="E69" s="58"/>
      <c r="F69" s="58"/>
      <c r="G69" s="58"/>
      <c r="H69" s="58"/>
    </row>
    <row r="70" spans="1:8" ht="28.8" x14ac:dyDescent="0.3">
      <c r="A70" s="19" t="s">
        <v>69</v>
      </c>
      <c r="B70" s="58" t="s">
        <v>100</v>
      </c>
      <c r="C70" s="58"/>
      <c r="D70" s="58"/>
      <c r="E70" s="58"/>
      <c r="F70" s="58"/>
      <c r="G70" s="58"/>
      <c r="H70" s="58"/>
    </row>
    <row r="71" spans="1:8" ht="28.8" x14ac:dyDescent="0.3">
      <c r="A71" s="19" t="s">
        <v>70</v>
      </c>
      <c r="B71" s="58" t="s">
        <v>100</v>
      </c>
      <c r="C71" s="58"/>
      <c r="D71" s="58"/>
      <c r="E71" s="58"/>
      <c r="F71" s="58"/>
      <c r="G71" s="58"/>
      <c r="H71" s="58"/>
    </row>
    <row r="72" spans="1:8" x14ac:dyDescent="0.3">
      <c r="A72" s="19" t="s">
        <v>71</v>
      </c>
      <c r="B72" s="58" t="s">
        <v>100</v>
      </c>
      <c r="C72" s="58"/>
      <c r="D72" s="58"/>
      <c r="E72" s="58"/>
      <c r="F72" s="58"/>
      <c r="G72" s="58"/>
      <c r="H72" s="58"/>
    </row>
    <row r="73" spans="1:8" x14ac:dyDescent="0.3">
      <c r="A73" s="19" t="s">
        <v>72</v>
      </c>
      <c r="B73" s="58" t="s">
        <v>100</v>
      </c>
      <c r="C73" s="58"/>
      <c r="D73" s="58"/>
      <c r="E73" s="58"/>
      <c r="F73" s="58"/>
      <c r="G73" s="58"/>
      <c r="H73" s="58"/>
    </row>
  </sheetData>
  <mergeCells count="69">
    <mergeCell ref="A3:H4"/>
    <mergeCell ref="B55:H55"/>
    <mergeCell ref="B56:H56"/>
    <mergeCell ref="B57:H57"/>
    <mergeCell ref="B58:H58"/>
    <mergeCell ref="B49:H49"/>
    <mergeCell ref="B50:H50"/>
    <mergeCell ref="B51:H51"/>
    <mergeCell ref="B52:H52"/>
    <mergeCell ref="B53:H53"/>
    <mergeCell ref="B54:H54"/>
    <mergeCell ref="B46:H46"/>
    <mergeCell ref="B47:H47"/>
    <mergeCell ref="B48:H48"/>
    <mergeCell ref="B42:H42"/>
    <mergeCell ref="B31:H31"/>
    <mergeCell ref="B61:H61"/>
    <mergeCell ref="B62:H62"/>
    <mergeCell ref="B63:H63"/>
    <mergeCell ref="B59:H59"/>
    <mergeCell ref="B60:H60"/>
    <mergeCell ref="B32:H32"/>
    <mergeCell ref="B33:H33"/>
    <mergeCell ref="B34:H34"/>
    <mergeCell ref="B35:H35"/>
    <mergeCell ref="B36:H36"/>
    <mergeCell ref="B37:H37"/>
    <mergeCell ref="B38:H38"/>
    <mergeCell ref="B39:H39"/>
    <mergeCell ref="B40:H40"/>
    <mergeCell ref="B41:H41"/>
    <mergeCell ref="B43:H43"/>
    <mergeCell ref="B44:H44"/>
    <mergeCell ref="B45:H45"/>
    <mergeCell ref="B30:H30"/>
    <mergeCell ref="B18:H18"/>
    <mergeCell ref="B19:H19"/>
    <mergeCell ref="B20:H20"/>
    <mergeCell ref="B22:H22"/>
    <mergeCell ref="B23:H23"/>
    <mergeCell ref="B24:H24"/>
    <mergeCell ref="B25:H25"/>
    <mergeCell ref="B26:H26"/>
    <mergeCell ref="B27:H27"/>
    <mergeCell ref="B28:H28"/>
    <mergeCell ref="B29:H29"/>
    <mergeCell ref="B21:H21"/>
    <mergeCell ref="B17:H17"/>
    <mergeCell ref="A6:H6"/>
    <mergeCell ref="A7:B7"/>
    <mergeCell ref="B8:H8"/>
    <mergeCell ref="B9:H9"/>
    <mergeCell ref="B10:H10"/>
    <mergeCell ref="B11:H11"/>
    <mergeCell ref="B12:H12"/>
    <mergeCell ref="B13:H13"/>
    <mergeCell ref="B14:H14"/>
    <mergeCell ref="B15:H15"/>
    <mergeCell ref="B16:H16"/>
    <mergeCell ref="B64:H64"/>
    <mergeCell ref="B65:H65"/>
    <mergeCell ref="B66:H66"/>
    <mergeCell ref="B67:H67"/>
    <mergeCell ref="B68:H68"/>
    <mergeCell ref="B69:H69"/>
    <mergeCell ref="B70:H70"/>
    <mergeCell ref="B71:H71"/>
    <mergeCell ref="B72:H72"/>
    <mergeCell ref="B73:H73"/>
  </mergeCells>
  <pageMargins left="0.7" right="0.7" top="0.75" bottom="0.75" header="0.3" footer="0.3"/>
  <pageSetup scale="97" fitToHeight="4" orientation="portrait" r:id="rId1"/>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DE5EC5493C07F4492884B450390F5D0" ma:contentTypeVersion="8" ma:contentTypeDescription="Create a new document." ma:contentTypeScope="" ma:versionID="023be1abba4d4dc215f634f81ec26763">
  <xsd:schema xmlns:xsd="http://www.w3.org/2001/XMLSchema" xmlns:xs="http://www.w3.org/2001/XMLSchema" xmlns:p="http://schemas.microsoft.com/office/2006/metadata/properties" xmlns:ns2="f0e643e8-9b0d-40bc-b038-e9ca1b8dffbe" xmlns:ns3="1b944dbd-c7dd-4a73-974b-769e61b294f2" targetNamespace="http://schemas.microsoft.com/office/2006/metadata/properties" ma:root="true" ma:fieldsID="2e45a2fcfa9467536215e42c09795630" ns2:_="" ns3:_="">
    <xsd:import namespace="f0e643e8-9b0d-40bc-b038-e9ca1b8dffbe"/>
    <xsd:import namespace="1b944dbd-c7dd-4a73-974b-769e61b294f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e643e8-9b0d-40bc-b038-e9ca1b8dff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944dbd-c7dd-4a73-974b-769e61b294f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DD87401-6071-410D-A7E2-209FEE31C903}">
  <ds:schemaRefs>
    <ds:schemaRef ds:uri="http://schemas.microsoft.com/sharepoint/v3/contenttype/forms"/>
  </ds:schemaRefs>
</ds:datastoreItem>
</file>

<file path=customXml/itemProps2.xml><?xml version="1.0" encoding="utf-8"?>
<ds:datastoreItem xmlns:ds="http://schemas.openxmlformats.org/officeDocument/2006/customXml" ds:itemID="{9DC60C41-9F98-4A43-8086-BCAD8618D2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e643e8-9b0d-40bc-b038-e9ca1b8dffbe"/>
    <ds:schemaRef ds:uri="1b944dbd-c7dd-4a73-974b-769e61b294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9B89244-47BF-4AC5-B102-E7CCA0B59015}">
  <ds:schemaRefs>
    <ds:schemaRef ds:uri="http://purl.org/dc/dcmitype/"/>
    <ds:schemaRef ds:uri="http://schemas.microsoft.com/office/infopath/2007/PartnerControls"/>
    <ds:schemaRef ds:uri="http://schemas.microsoft.com/office/2006/documentManagement/types"/>
    <ds:schemaRef ds:uri="http://schemas.microsoft.com/office/2006/metadata/properties"/>
    <ds:schemaRef ds:uri="http://purl.org/dc/terms/"/>
    <ds:schemaRef ds:uri="http://schemas.openxmlformats.org/package/2006/metadata/core-properties"/>
    <ds:schemaRef ds:uri="f0e643e8-9b0d-40bc-b038-e9ca1b8dffbe"/>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Cost Response</vt:lpstr>
      <vt:lpstr>Assumptions</vt:lpstr>
      <vt:lpstr>Assumptions!Print_Titles</vt:lpstr>
      <vt:lpstr>'Cost Response'!Print_Titles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Faria, Tonya</dc:creator>
  <cp:keywords/>
  <dc:description/>
  <cp:lastModifiedBy>Gopal Rao Kalluri</cp:lastModifiedBy>
  <cp:revision/>
  <dcterms:created xsi:type="dcterms:W3CDTF">2021-01-11T23:26:06Z</dcterms:created>
  <dcterms:modified xsi:type="dcterms:W3CDTF">2026-03-17T18:34:43Z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0x0101007DE5EC5493C07F4492884B450390F5D0</vt:lpwstr>
  </property>
</Properties>
</file>