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manpowergroupapps-my.sharepoint.com/personal/ceili_shields_experis_com/Documents/Leslie/signature/"/>
    </mc:Choice>
  </mc:AlternateContent>
  <xr:revisionPtr revIDLastSave="0" documentId="8_{6A88EF45-F63A-439D-9226-F2D8331BCBD2}" xr6:coauthVersionLast="47" xr6:coauthVersionMax="47" xr10:uidLastSave="{00000000-0000-0000-0000-000000000000}"/>
  <bookViews>
    <workbookView xWindow="28680" yWindow="-2580" windowWidth="29040" windowHeight="15720" activeTab="1" xr2:uid="{7288C257-1931-4CD9-9E36-29CB86E60C58}"/>
  </bookViews>
  <sheets>
    <sheet name="Instructions" sheetId="2" r:id="rId1"/>
    <sheet name="Cost Response" sheetId="1" r:id="rId2"/>
    <sheet name="Bill Rates" sheetId="4" r:id="rId3"/>
    <sheet name="Assumptions" sheetId="3" r:id="rId4"/>
  </sheets>
  <definedNames>
    <definedName name="_xlnm.Print_Titles" localSheetId="3">Assumptions!$8:$8</definedName>
    <definedName name="_xlnm.Print_Titles" localSheetId="1">'Cost Response'!$15:$17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2" i="1" l="1"/>
  <c r="G82" i="1"/>
  <c r="G81" i="1"/>
  <c r="G80" i="1"/>
  <c r="G79" i="1"/>
  <c r="G78" i="1"/>
  <c r="G77" i="1"/>
  <c r="G76" i="1"/>
  <c r="G75" i="1"/>
  <c r="G74" i="1"/>
  <c r="G73" i="1"/>
  <c r="G72" i="1"/>
  <c r="G71" i="1"/>
  <c r="G70" i="1"/>
  <c r="G69" i="1"/>
  <c r="G68" i="1"/>
  <c r="G67" i="1"/>
  <c r="G66" i="1"/>
  <c r="G65" i="1"/>
  <c r="G64" i="1"/>
  <c r="G63" i="1"/>
  <c r="G62" i="1"/>
  <c r="G61" i="1"/>
  <c r="G60" i="1"/>
  <c r="G59" i="1"/>
  <c r="G58" i="1"/>
  <c r="G57" i="1"/>
  <c r="G56" i="1"/>
  <c r="G55" i="1"/>
  <c r="G54" i="1"/>
  <c r="G53" i="1"/>
  <c r="G52" i="1"/>
  <c r="G51" i="1"/>
  <c r="G50" i="1"/>
  <c r="G49" i="1"/>
  <c r="G48" i="1"/>
  <c r="G47" i="1"/>
  <c r="G46" i="1"/>
  <c r="G45" i="1"/>
  <c r="G44" i="1"/>
  <c r="G43" i="1"/>
  <c r="G42" i="1"/>
  <c r="G41" i="1"/>
  <c r="G40" i="1"/>
  <c r="G39" i="1"/>
  <c r="G38" i="1"/>
  <c r="G37" i="1"/>
  <c r="G36" i="1"/>
  <c r="G35" i="1"/>
  <c r="G34" i="1"/>
  <c r="G33" i="1"/>
  <c r="G32" i="1"/>
  <c r="G31" i="1"/>
  <c r="G30" i="1"/>
  <c r="G29" i="1"/>
  <c r="G28" i="1"/>
  <c r="G27" i="1"/>
  <c r="G26" i="1"/>
  <c r="G25" i="1"/>
  <c r="G24" i="1"/>
  <c r="G23" i="1"/>
  <c r="G22" i="1"/>
  <c r="G21" i="1"/>
  <c r="G20" i="1"/>
  <c r="G19" i="1"/>
  <c r="G18" i="1"/>
  <c r="F81" i="1"/>
  <c r="F80" i="1"/>
  <c r="F79" i="1"/>
  <c r="F78" i="1"/>
  <c r="F77" i="1"/>
  <c r="F76" i="1"/>
  <c r="F75" i="1"/>
  <c r="F74" i="1"/>
  <c r="F73" i="1"/>
  <c r="F72" i="1"/>
  <c r="F71" i="1"/>
  <c r="F70" i="1"/>
  <c r="F69" i="1"/>
  <c r="F68" i="1"/>
  <c r="F67" i="1"/>
  <c r="F66" i="1"/>
  <c r="F65" i="1"/>
  <c r="F64" i="1"/>
  <c r="F63" i="1"/>
  <c r="F62" i="1"/>
  <c r="F61" i="1"/>
  <c r="F60" i="1"/>
  <c r="F59" i="1"/>
  <c r="F58" i="1"/>
  <c r="F57" i="1"/>
  <c r="F56" i="1"/>
  <c r="F55" i="1"/>
  <c r="F54" i="1"/>
  <c r="F53" i="1"/>
  <c r="F52" i="1"/>
  <c r="F51" i="1"/>
  <c r="F50" i="1"/>
  <c r="F49" i="1"/>
  <c r="F48" i="1"/>
  <c r="F47" i="1"/>
  <c r="F46" i="1"/>
  <c r="F45" i="1"/>
  <c r="F44" i="1"/>
  <c r="F43" i="1"/>
  <c r="F42" i="1"/>
  <c r="F41" i="1"/>
  <c r="F40" i="1"/>
  <c r="F39" i="1"/>
  <c r="F38" i="1"/>
  <c r="F37" i="1"/>
  <c r="F36" i="1"/>
  <c r="F35" i="1"/>
  <c r="F34" i="1"/>
  <c r="F33" i="1"/>
  <c r="F32" i="1"/>
  <c r="F31" i="1"/>
  <c r="F30" i="1"/>
  <c r="F29" i="1"/>
  <c r="F27" i="1"/>
  <c r="F26" i="1"/>
  <c r="F25" i="1"/>
  <c r="F24" i="1"/>
  <c r="F23" i="1"/>
  <c r="F22" i="1"/>
  <c r="F21" i="1"/>
  <c r="F20" i="1"/>
  <c r="F19" i="1"/>
  <c r="F18" i="1"/>
  <c r="F28" i="1"/>
  <c r="H18" i="1"/>
  <c r="H72" i="1"/>
  <c r="H71" i="1"/>
  <c r="H70" i="1"/>
  <c r="H69" i="1"/>
  <c r="H68" i="1"/>
  <c r="H67" i="1"/>
  <c r="H66" i="1"/>
  <c r="H65" i="1"/>
  <c r="H64" i="1"/>
  <c r="H63" i="1"/>
  <c r="H62" i="1"/>
  <c r="H61" i="1"/>
  <c r="H60" i="1"/>
  <c r="H59" i="1"/>
  <c r="H58" i="1"/>
  <c r="H57" i="1"/>
  <c r="H56" i="1"/>
  <c r="H55" i="1"/>
  <c r="H54" i="1"/>
  <c r="H53" i="1"/>
  <c r="H52" i="1"/>
  <c r="H51" i="1"/>
  <c r="H50" i="1"/>
  <c r="H49" i="1"/>
  <c r="H48" i="1"/>
  <c r="H47" i="1"/>
  <c r="H46" i="1"/>
  <c r="H45" i="1"/>
  <c r="H44" i="1"/>
  <c r="H43" i="1"/>
  <c r="H42" i="1"/>
  <c r="H41" i="1"/>
  <c r="H40" i="1"/>
  <c r="H39" i="1"/>
  <c r="H38" i="1"/>
  <c r="H37" i="1"/>
  <c r="H36" i="1"/>
  <c r="H35" i="1"/>
  <c r="H34" i="1"/>
  <c r="H33" i="1"/>
  <c r="H32" i="1"/>
  <c r="H31" i="1"/>
  <c r="H30" i="1"/>
  <c r="H29" i="1"/>
  <c r="H28" i="1"/>
  <c r="H27" i="1"/>
  <c r="H26" i="1"/>
  <c r="H25" i="1"/>
  <c r="H24" i="1"/>
  <c r="H23" i="1"/>
  <c r="H22" i="1"/>
  <c r="H21" i="1"/>
  <c r="H20" i="1"/>
  <c r="H19" i="1"/>
  <c r="H81" i="1"/>
  <c r="H80" i="1"/>
  <c r="H79" i="1"/>
  <c r="H78" i="1"/>
  <c r="H77" i="1"/>
  <c r="H76" i="1"/>
  <c r="H75" i="1"/>
  <c r="H74" i="1"/>
  <c r="H73" i="1"/>
  <c r="H82" i="1"/>
  <c r="I82" i="1"/>
  <c r="I81" i="1"/>
  <c r="I80" i="1"/>
  <c r="I79" i="1"/>
  <c r="I78" i="1"/>
  <c r="I77" i="1"/>
  <c r="I76" i="1"/>
  <c r="I75" i="1"/>
  <c r="I74" i="1"/>
  <c r="I73" i="1"/>
  <c r="I72" i="1"/>
  <c r="I71" i="1"/>
  <c r="I70" i="1"/>
  <c r="I69" i="1"/>
  <c r="I68" i="1"/>
  <c r="I67" i="1"/>
  <c r="I66" i="1"/>
  <c r="I65" i="1"/>
  <c r="I64" i="1"/>
  <c r="I63" i="1"/>
  <c r="I62" i="1"/>
  <c r="I61" i="1"/>
  <c r="I60" i="1"/>
  <c r="I59" i="1"/>
  <c r="I58" i="1"/>
  <c r="I57" i="1"/>
  <c r="I56" i="1"/>
  <c r="I55" i="1"/>
  <c r="I54" i="1"/>
  <c r="I53" i="1"/>
  <c r="I52" i="1"/>
  <c r="I51" i="1"/>
  <c r="I50" i="1"/>
  <c r="I49" i="1"/>
  <c r="I48" i="1"/>
  <c r="I47" i="1"/>
  <c r="I46" i="1"/>
  <c r="I45" i="1"/>
  <c r="I44" i="1"/>
  <c r="I43" i="1"/>
  <c r="I42" i="1"/>
  <c r="I41" i="1"/>
  <c r="I40" i="1"/>
  <c r="I39" i="1"/>
  <c r="I38" i="1"/>
  <c r="I37" i="1"/>
  <c r="I36" i="1"/>
  <c r="I35" i="1"/>
  <c r="I34" i="1"/>
  <c r="I33" i="1"/>
  <c r="I32" i="1"/>
  <c r="I31" i="1"/>
  <c r="I30" i="1"/>
  <c r="I29" i="1"/>
  <c r="I28" i="1"/>
  <c r="I27" i="1"/>
  <c r="I26" i="1"/>
  <c r="I25" i="1"/>
  <c r="I24" i="1"/>
  <c r="I23" i="1"/>
  <c r="I22" i="1"/>
  <c r="I21" i="1"/>
  <c r="I20" i="1"/>
  <c r="I19" i="1"/>
  <c r="I18" i="1"/>
  <c r="E29" i="1"/>
  <c r="E82" i="1"/>
  <c r="E81" i="1"/>
  <c r="E80" i="1"/>
  <c r="E79" i="1"/>
  <c r="E78" i="1"/>
  <c r="E77" i="1"/>
  <c r="E76" i="1"/>
  <c r="E75" i="1"/>
  <c r="E74" i="1"/>
  <c r="E73" i="1"/>
  <c r="E72" i="1"/>
  <c r="E71" i="1"/>
  <c r="E70" i="1"/>
  <c r="E69" i="1"/>
  <c r="E68" i="1"/>
  <c r="E67" i="1"/>
  <c r="E66" i="1"/>
  <c r="E65" i="1"/>
  <c r="E64" i="1"/>
  <c r="E63" i="1"/>
  <c r="E62" i="1"/>
  <c r="E61" i="1"/>
  <c r="E60" i="1"/>
  <c r="E59" i="1"/>
  <c r="E58" i="1"/>
  <c r="E57" i="1"/>
  <c r="E56" i="1"/>
  <c r="E55" i="1"/>
  <c r="E54" i="1"/>
  <c r="E53" i="1"/>
  <c r="E52" i="1"/>
  <c r="E51" i="1"/>
  <c r="E50" i="1"/>
  <c r="E49" i="1"/>
  <c r="E48" i="1"/>
  <c r="E47" i="1"/>
  <c r="E46" i="1"/>
  <c r="E45" i="1"/>
  <c r="E44" i="1"/>
  <c r="E43" i="1"/>
  <c r="E42" i="1"/>
  <c r="E41" i="1"/>
  <c r="E40" i="1"/>
  <c r="E39" i="1"/>
  <c r="E38" i="1"/>
  <c r="E37" i="1"/>
  <c r="E36" i="1"/>
  <c r="E35" i="1"/>
  <c r="E34" i="1"/>
  <c r="E33" i="1"/>
  <c r="E32" i="1"/>
  <c r="E31" i="1"/>
  <c r="E30" i="1"/>
  <c r="E28" i="1"/>
  <c r="E27" i="1"/>
  <c r="E26" i="1"/>
  <c r="E25" i="1"/>
  <c r="E24" i="1"/>
  <c r="E23" i="1"/>
  <c r="E22" i="1"/>
  <c r="E21" i="1"/>
  <c r="E20" i="1"/>
  <c r="E19" i="1"/>
  <c r="E18" i="1"/>
  <c r="D27" i="1"/>
  <c r="D26" i="1"/>
  <c r="D25" i="1"/>
  <c r="D24" i="1"/>
  <c r="D23" i="1"/>
  <c r="D22" i="1"/>
  <c r="D21" i="1"/>
  <c r="D20" i="1"/>
  <c r="D19" i="1"/>
  <c r="D18" i="1"/>
  <c r="D82" i="1"/>
  <c r="D81" i="1"/>
  <c r="D80" i="1"/>
  <c r="D79" i="1"/>
  <c r="D78" i="1"/>
  <c r="D77" i="1"/>
  <c r="D76" i="1"/>
  <c r="D75" i="1"/>
  <c r="D74" i="1"/>
  <c r="D73" i="1"/>
  <c r="D72" i="1"/>
  <c r="D71" i="1"/>
  <c r="D70" i="1"/>
  <c r="D69" i="1"/>
  <c r="D68" i="1"/>
  <c r="D67" i="1"/>
  <c r="D66" i="1"/>
  <c r="D65" i="1"/>
  <c r="D64" i="1"/>
  <c r="D63" i="1"/>
  <c r="D62" i="1"/>
  <c r="D61" i="1"/>
  <c r="D60" i="1"/>
  <c r="D59" i="1"/>
  <c r="D58" i="1"/>
  <c r="D57" i="1"/>
  <c r="D56" i="1"/>
  <c r="D55" i="1"/>
  <c r="D54" i="1"/>
  <c r="D53" i="1"/>
  <c r="D52" i="1"/>
  <c r="D51" i="1"/>
  <c r="D50" i="1"/>
  <c r="D49" i="1"/>
  <c r="D48" i="1"/>
  <c r="D47" i="1"/>
  <c r="D46" i="1"/>
  <c r="D45" i="1"/>
  <c r="D44" i="1"/>
  <c r="D43" i="1"/>
  <c r="D42" i="1"/>
  <c r="D41" i="1"/>
  <c r="D40" i="1"/>
  <c r="D39" i="1"/>
  <c r="D38" i="1"/>
  <c r="D37" i="1"/>
  <c r="D36" i="1"/>
  <c r="D35" i="1"/>
  <c r="D34" i="1"/>
  <c r="D33" i="1"/>
  <c r="D32" i="1"/>
  <c r="D31" i="1"/>
  <c r="D30" i="1"/>
  <c r="D29" i="1"/>
  <c r="D28" i="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<sst xmlns="http://schemas.openxmlformats.org/spreadsheetml/2006/main" count="337" uniqueCount="102">
  <si>
    <t>IT Consulting Managed Services RFP</t>
  </si>
  <si>
    <t>Information and Instructions
Cost Proposal</t>
  </si>
  <si>
    <t>For all types of the Classification positions described (Exhibit A), provide a firm fixed hourly rate for each position that you are bidding on.  The fixed hourly rate is a standard rate regardless of full-time continuous or part-time ad hoc assignment, whether on-site or remote.  The Judicial Council expects a single rate that would cover a specialist in any existing or emerging technology. Resource time may be billed at a rate lower than published per agreement if appropriate for the specific resource but must not exceed the fixed hourly rate. Billing must be for actual time worked, to the half (.5) hour.</t>
  </si>
  <si>
    <t> </t>
  </si>
  <si>
    <t>The Judicial Council is requesting that bidders submit rates for both a senior resource (greater than 10 years of relevant work experience) and a less-senior resource (greater than 3 but less than 10 years of relevant work experience) for all  classifications the proposer is bidding on, (See Cost Response tab) Failure to do so will render your Proposal non-responsive.</t>
  </si>
  <si>
    <t>The rates you quote will not be subject to change during the initial 3-year term of any agreement that may result from this RFP, but may be adjusted, as set forth in any subsequent agreement resulting from this RFP . Be advised that the Judicial Council does not pay at a higher rate for overtime, weekend, or holiday work and do not include any provisions to this effect in your cost. Any language in your proposal that qualifies or seeks to modify your hourly rate in any manner or impose overtime or other additional charges or fees will be disregarded when your Cost Proposal is evaluated.</t>
  </si>
  <si>
    <t>In determining your hourly rates, please take the following into consideration. The Judicial Council does not anticipate reimbursing the selected Contractor for any travel and/or living charges incurred by Contractor’s consultants when such charges are accrued for travel to or from the consultant’s residence to their regularly assigned location. Nonetheless, if the Judicial Council, in its sole and absolute discretion, authorizes such payment during the term of any Agreement resulting from this RFP, it shall be subject to the Judicial Council’s then current Travel and Living Expense Guidelines.</t>
  </si>
  <si>
    <t xml:space="preserve">All hourly rates shall remain firm fixed for the full duration of the Initial Term.  If the Judicial Council elects to exercise any of the three (3) one-year options to renew, any agreed upon price adjustment (whether an increase or decrease) may not exceed the average percentage change in the 12-month average of the Consumer Price Index (CPI) below, for the previous three years ending on December 31 of the year just prior to the applicable year of the option term.                                                                              http://data.bls.gov/timeseries/CUUR0000SA0?output_view=pct_12mths </t>
  </si>
  <si>
    <t>Cost Response</t>
  </si>
  <si>
    <t xml:space="preserve">Instructions:  Please fill out the green cells only.  If you are not submitting cost for one or more classifications, please enter "No Bid" into the Hourly Rate fields.  </t>
  </si>
  <si>
    <t>Vendor Contact Information</t>
  </si>
  <si>
    <t>Contact Name</t>
  </si>
  <si>
    <t>Title</t>
  </si>
  <si>
    <t>Vendor Name</t>
  </si>
  <si>
    <t>Physical Address</t>
  </si>
  <si>
    <t>Email Address</t>
  </si>
  <si>
    <t>Northern Region</t>
  </si>
  <si>
    <t>Bay Region</t>
  </si>
  <si>
    <t>Central Region</t>
  </si>
  <si>
    <t>Southern Region</t>
  </si>
  <si>
    <t>Job Classification</t>
  </si>
  <si>
    <t>Hourly Rate</t>
  </si>
  <si>
    <t>Senior Resource</t>
  </si>
  <si>
    <t>Less-Senior Resource</t>
  </si>
  <si>
    <t>Agile Coach</t>
  </si>
  <si>
    <t>Application Architect</t>
  </si>
  <si>
    <t>Application Support Analyst</t>
  </si>
  <si>
    <t>Application Tester</t>
  </si>
  <si>
    <t>Application Testing Lead</t>
  </si>
  <si>
    <t>Audio Visual Technician</t>
  </si>
  <si>
    <t>Back End Web Developer</t>
  </si>
  <si>
    <t>Business Applications Analyst</t>
  </si>
  <si>
    <t>Business Processing Reengineering</t>
  </si>
  <si>
    <t>Business Systems Analyst</t>
  </si>
  <si>
    <t>Cloud Architect</t>
  </si>
  <si>
    <t>Cloud Engineer</t>
  </si>
  <si>
    <t>Content Designer</t>
  </si>
  <si>
    <t>Content Strategist</t>
  </si>
  <si>
    <t>Data Analyst</t>
  </si>
  <si>
    <t>Data Engineer</t>
  </si>
  <si>
    <t>Data Modeler</t>
  </si>
  <si>
    <t>Data Scientist</t>
  </si>
  <si>
    <t>Database Administrator</t>
  </si>
  <si>
    <t>Delivery Manager</t>
  </si>
  <si>
    <t>Desktop Support Technician</t>
  </si>
  <si>
    <t>Enterprise Architect</t>
  </si>
  <si>
    <t>Enterprise Content Management (ECM) Administrator</t>
  </si>
  <si>
    <t>ETL Tool Developer</t>
  </si>
  <si>
    <t>Front End Web Developer</t>
  </si>
  <si>
    <t>Information Security Specialist</t>
  </si>
  <si>
    <t>Infrastructure Engineer</t>
  </si>
  <si>
    <t>Infrastructure Enterprise Architect</t>
  </si>
  <si>
    <t>Integrated Workplace Management System (IWMS) Analyst</t>
  </si>
  <si>
    <t>IT Developer</t>
  </si>
  <si>
    <t>IT Developer Lead</t>
  </si>
  <si>
    <t>IT Governance SME</t>
  </si>
  <si>
    <t>IT Infrastructure SME</t>
  </si>
  <si>
    <t>IT Program Manager</t>
  </si>
  <si>
    <t>Network Administrator</t>
  </si>
  <si>
    <t>Network Engineer</t>
  </si>
  <si>
    <t>Programmer</t>
  </si>
  <si>
    <t>Project Manager</t>
  </si>
  <si>
    <t>Quality Assurance (QA) Analyst</t>
  </si>
  <si>
    <t>Release Analyst</t>
  </si>
  <si>
    <t>Release Manager</t>
  </si>
  <si>
    <t>Report Writer</t>
  </si>
  <si>
    <t>SAP Basis Engineer</t>
  </si>
  <si>
    <t>Security Analyst</t>
  </si>
  <si>
    <t>Security Engineer</t>
  </si>
  <si>
    <t>Senior Audio Visual Technician</t>
  </si>
  <si>
    <t>Senior Business Applications Analyst</t>
  </si>
  <si>
    <t>Senior Business Systems Analyst</t>
  </si>
  <si>
    <t>Senior Project Manager</t>
  </si>
  <si>
    <t>Senior Software Developer</t>
  </si>
  <si>
    <t>Senior Technical Lead</t>
  </si>
  <si>
    <t>Service Delivery Manager</t>
  </si>
  <si>
    <t>Service Desk Analyst</t>
  </si>
  <si>
    <t>Systems Administrator</t>
  </si>
  <si>
    <t>Technical Analyst</t>
  </si>
  <si>
    <t>Technical Construction Analyst</t>
  </si>
  <si>
    <t>Technical Lead</t>
  </si>
  <si>
    <t>Technical Writer</t>
  </si>
  <si>
    <t>Telecommunications Engineer</t>
  </si>
  <si>
    <t>TIBCO Development Engineer</t>
  </si>
  <si>
    <t>Trial Court Case Management System (CMS) Analyst</t>
  </si>
  <si>
    <t>Trial Court Case Management System (CMS) Integrator</t>
  </si>
  <si>
    <t>User Experience (UX) and Graphic Designer</t>
  </si>
  <si>
    <t>User Researcher</t>
  </si>
  <si>
    <t>Visual Designer</t>
  </si>
  <si>
    <t>CERTIFICATION
By submitting a Cost Proposal, Proposer certifies that if awarded an MSA, it agrees that the hourly rates specified are guarenteed for the MSA term as the maximum hourly rates to be charged.  Proposer also agrees that it may charge lower rates when responding to a Work Order Request Form (WORF)</t>
  </si>
  <si>
    <t>Authorized Proposer Signature:</t>
  </si>
  <si>
    <t>Pricing Assumptions</t>
  </si>
  <si>
    <t xml:space="preserve">ASSUMPTIONS State all assumptions upon which its pricing is being determined.  </t>
  </si>
  <si>
    <t xml:space="preserve"> Pricing Assumptions</t>
  </si>
  <si>
    <t>Our rate algin with the regions based on our market research.</t>
  </si>
  <si>
    <t>Our rates align with the regions based on our market research.</t>
  </si>
  <si>
    <t>Bobbi Hekkanen</t>
  </si>
  <si>
    <t>Senior Business Development Manager</t>
  </si>
  <si>
    <t>Experis US LLC</t>
  </si>
  <si>
    <t>3101 Zinfandel Drive, Suite 240</t>
  </si>
  <si>
    <t>Rancho Cordova, CA 95670</t>
  </si>
  <si>
    <t>bobbi.hekkanen@experis.com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</si>
</sst>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0.00_);[Red]\(&quot;$&quot;#,##0.00\)"/>
  </numFmts>
  <fonts count="20" x14ac:knownFonts="1">
    <font>
      <sz val="11"/>
      <color theme="1"/>
      <name val="Calibri"/>
      <family val="2"/>
      <scheme val="minor"/>
    </font>
    <font>
      <b/>
      <sz val="22"/>
      <color theme="1"/>
      <name val="Calibri"/>
      <family val="2"/>
      <scheme val="minor"/>
    </font>
    <font>
      <b/>
      <sz val="12"/>
      <name val="Arial"/>
      <family val="2"/>
    </font>
    <font>
      <b/>
      <sz val="10"/>
      <color rgb="FF000000"/>
      <name val="Arial"/>
      <family val="2"/>
    </font>
    <font>
      <b/>
      <sz val="12"/>
      <color theme="1"/>
      <name val="Calibri"/>
      <family val="2"/>
      <scheme val="minor"/>
    </font>
    <font>
      <b/>
      <i/>
      <sz val="11"/>
      <color theme="1"/>
      <name val="Calibri"/>
      <family val="2"/>
      <scheme val="minor"/>
    </font>
    <font>
      <i/>
      <sz val="11"/>
      <color theme="1"/>
      <name val="Calibri"/>
      <family val="2"/>
      <scheme val="minor"/>
    </font>
    <font>
      <sz val="12"/>
      <color theme="1"/>
      <name val="Times New Roman"/>
      <family val="1"/>
      <charset val="1"/>
    </font>
    <font>
      <sz val="12"/>
      <color theme="1"/>
      <name val="Calibri"/>
      <family val="2"/>
      <scheme val="minor"/>
    </font>
    <font>
      <sz val="14"/>
      <color theme="1"/>
      <name val="Calibri"/>
      <family val="2"/>
      <scheme val="minor"/>
    </font>
    <font>
      <sz val="18"/>
      <color theme="1"/>
      <name val="Calibri"/>
      <family val="2"/>
      <scheme val="minor"/>
    </font>
    <font>
      <b/>
      <sz val="20"/>
      <color theme="1"/>
      <name val="Calibri"/>
      <family val="2"/>
      <scheme val="minor"/>
    </font>
    <font>
      <b/>
      <sz val="14"/>
      <color theme="1"/>
      <name val="Calibri"/>
      <family val="2"/>
      <scheme val="minor"/>
    </font>
    <font>
      <b/>
      <sz val="10"/>
      <name val="Arial"/>
      <family val="2"/>
    </font>
    <font>
      <sz val="10"/>
      <name val="Arial"/>
      <family val="2"/>
    </font>
    <font>
      <b/>
      <sz val="11"/>
      <color rgb="FF444444"/>
      <name val="Calibri"/>
      <family val="2"/>
      <scheme val="minor"/>
    </font>
    <font>
      <b/>
      <sz val="11"/>
      <color theme="1"/>
      <name val="Calibri"/>
      <family val="2"/>
      <scheme val="minor"/>
    </font>
    <font>
      <sz val="11"/>
      <color theme="1"/>
      <name val="Calibri"/>
      <family val="2"/>
      <scheme val="minor"/>
    </font>
    <font>
      <u/>
      <sz val="11"/>
      <color theme="10"/>
      <name val="Calibri"/>
      <family val="2"/>
      <scheme val="minor"/>
    </font>
    <font>
      <b/>
      <u/>
      <sz val="11"/>
      <name val="Calibri"/>
      <family val="2"/>
      <scheme val="minor"/>
    </font>
  </fonts>
  <fills count="8">
    <fill>
      <patternFill patternType="none"/>
    </fill>
    <fill>
      <patternFill patternType="gray125"/>
    </fill>
    <fill>
      <patternFill patternType="solid">
        <fgColor theme="9" tint="0.59999389629810485"/>
        <bgColor indexed="64"/>
      </patternFill>
    </fill>
    <fill>
      <patternFill patternType="solid">
        <fgColor theme="9" tint="0.59999389629810485"/>
        <bgColor rgb="FF000000"/>
      </patternFill>
    </fill>
    <fill>
      <patternFill patternType="solid">
        <fgColor theme="8" tint="0.39997558519241921"/>
        <bgColor indexed="64"/>
      </patternFill>
    </fill>
    <fill>
      <patternFill patternType="solid">
        <fgColor theme="8" tint="0.39997558519241921"/>
        <bgColor rgb="FF000000"/>
      </patternFill>
    </fill>
    <fill>
      <patternFill patternType="solid">
        <fgColor rgb="FFFFFF99"/>
        <bgColor rgb="FF000000"/>
      </patternFill>
    </fill>
    <fill>
      <patternFill patternType="solid">
        <fgColor rgb="FFCCFFCC"/>
        <bgColor rgb="FF000000"/>
      </patternFill>
    </fill>
  </fills>
  <borders count="4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64"/>
      </left>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diagonal/>
    </border>
  </borders>
  <cellStyleXfs count="3">
    <xf numFmtId="0" fontId="0" fillId="0" borderId="0"/>
    <xf numFmtId="9" fontId="17" fillId="0" borderId="0" applyFont="0" applyFill="0" applyBorder="0" applyAlignment="0" applyProtection="0"/>
    <xf numFmtId="0" fontId="18" fillId="0" borderId="0" applyNumberFormat="0" applyFill="0" applyBorder="0" applyAlignment="0" applyProtection="0"/>
  </cellStyleXfs>
  <cellXfs count="74">
    <xf numFmtId="0" fontId="0" fillId="0" borderId="0" xfId="0"/>
    <xf numFmtId="0" fontId="0" fillId="0" borderId="0" xfId="0" applyAlignment="1">
      <alignment horizontal="left" vertical="center" wrapText="1"/>
    </xf>
    <xf numFmtId="0" fontId="3" fillId="0" borderId="2" xfId="0" applyFont="1" applyBorder="1"/>
    <xf numFmtId="0" fontId="3" fillId="0" borderId="5" xfId="0" applyFont="1" applyBorder="1"/>
    <xf numFmtId="0" fontId="4" fillId="4" borderId="6" xfId="0" applyFont="1" applyFill="1" applyBorder="1" applyAlignment="1">
      <alignment horizontal="center" vertical="center"/>
    </xf>
    <xf numFmtId="8" fontId="0" fillId="2" borderId="7" xfId="0" applyNumberFormat="1" applyFill="1" applyBorder="1"/>
    <xf numFmtId="8" fontId="0" fillId="2" borderId="1" xfId="0" applyNumberFormat="1" applyFill="1" applyBorder="1"/>
    <xf numFmtId="0" fontId="5" fillId="0" borderId="8" xfId="0" applyFont="1" applyBorder="1" applyAlignment="1">
      <alignment horizontal="left" vertical="center" wrapText="1"/>
    </xf>
    <xf numFmtId="0" fontId="0" fillId="0" borderId="0" xfId="0" applyAlignment="1">
      <alignment horizontal="left" vertical="top"/>
    </xf>
    <xf numFmtId="0" fontId="4" fillId="4" borderId="6" xfId="0" applyFont="1" applyFill="1" applyBorder="1" applyAlignment="1">
      <alignment horizontal="left" vertical="center" wrapText="1"/>
    </xf>
    <xf numFmtId="0" fontId="4" fillId="4" borderId="13" xfId="0" applyFont="1" applyFill="1" applyBorder="1" applyAlignment="1">
      <alignment horizontal="left" vertical="center" wrapText="1"/>
    </xf>
    <xf numFmtId="0" fontId="8" fillId="0" borderId="0" xfId="0" applyFont="1"/>
    <xf numFmtId="0" fontId="1" fillId="0" borderId="0" xfId="0" applyFont="1" applyAlignment="1">
      <alignment vertical="center" wrapText="1"/>
    </xf>
    <xf numFmtId="0" fontId="3" fillId="0" borderId="20" xfId="0" applyFont="1" applyBorder="1"/>
    <xf numFmtId="0" fontId="8" fillId="0" borderId="0" xfId="0" applyFont="1" applyAlignment="1">
      <alignment vertical="top"/>
    </xf>
    <xf numFmtId="0" fontId="14" fillId="0" borderId="0" xfId="0" applyFont="1"/>
    <xf numFmtId="0" fontId="13" fillId="0" borderId="1" xfId="0" applyFont="1" applyBorder="1" applyAlignment="1">
      <alignment wrapText="1"/>
    </xf>
    <xf numFmtId="0" fontId="9" fillId="0" borderId="0" xfId="0" applyFont="1" applyAlignment="1">
      <alignment vertical="center" wrapText="1"/>
    </xf>
    <xf numFmtId="0" fontId="7" fillId="0" borderId="0" xfId="0" applyFont="1" applyAlignment="1">
      <alignment vertical="top" wrapText="1"/>
    </xf>
    <xf numFmtId="0" fontId="15" fillId="0" borderId="0" xfId="0" applyFont="1"/>
    <xf numFmtId="0" fontId="16" fillId="0" borderId="1" xfId="0" applyFont="1" applyBorder="1" applyAlignment="1">
      <alignment horizontal="left" vertical="center" wrapText="1"/>
    </xf>
    <xf numFmtId="0" fontId="16" fillId="0" borderId="24" xfId="0" applyFont="1" applyBorder="1" applyAlignment="1">
      <alignment horizontal="left" vertical="center" wrapText="1"/>
    </xf>
    <xf numFmtId="8" fontId="0" fillId="0" borderId="0" xfId="0" applyNumberFormat="1"/>
    <xf numFmtId="8" fontId="0" fillId="0" borderId="6" xfId="0" applyNumberFormat="1" applyBorder="1"/>
    <xf numFmtId="8" fontId="0" fillId="2" borderId="24" xfId="0" applyNumberFormat="1" applyFill="1" applyBorder="1"/>
    <xf numFmtId="0" fontId="4" fillId="4" borderId="40" xfId="0" applyFont="1" applyFill="1" applyBorder="1" applyAlignment="1">
      <alignment horizontal="center" vertical="center"/>
    </xf>
    <xf numFmtId="10" fontId="0" fillId="0" borderId="0" xfId="1" applyNumberFormat="1" applyFont="1"/>
    <xf numFmtId="0" fontId="0" fillId="0" borderId="9" xfId="0" applyBorder="1" applyAlignment="1">
      <alignment horizontal="left" vertical="top"/>
    </xf>
    <xf numFmtId="0" fontId="0" fillId="0" borderId="10" xfId="0" applyBorder="1" applyAlignment="1">
      <alignment horizontal="left" vertical="top"/>
    </xf>
    <xf numFmtId="0" fontId="6" fillId="0" borderId="0" xfId="0" applyFont="1" applyAlignment="1">
      <alignment horizontal="left" vertical="top" wrapText="1"/>
    </xf>
    <xf numFmtId="0" fontId="4" fillId="4" borderId="11" xfId="0" applyFont="1" applyFill="1" applyBorder="1" applyAlignment="1">
      <alignment horizontal="center" vertical="center"/>
    </xf>
    <xf numFmtId="0" fontId="4" fillId="4" borderId="12" xfId="0" applyFont="1" applyFill="1" applyBorder="1" applyAlignment="1">
      <alignment horizontal="center" vertical="center"/>
    </xf>
    <xf numFmtId="0" fontId="4" fillId="4" borderId="14" xfId="0" applyFont="1" applyFill="1" applyBorder="1" applyAlignment="1">
      <alignment horizontal="center" vertical="center"/>
    </xf>
    <xf numFmtId="0" fontId="4" fillId="4" borderId="15" xfId="0" applyFont="1" applyFill="1" applyBorder="1" applyAlignment="1">
      <alignment horizontal="center" vertical="center"/>
    </xf>
    <xf numFmtId="0" fontId="1" fillId="0" borderId="14"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12" fillId="0" borderId="0" xfId="0" applyFont="1" applyAlignment="1">
      <alignment horizontal="center" vertical="center" wrapText="1"/>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5" borderId="8" xfId="0" applyFont="1" applyFill="1" applyBorder="1" applyAlignment="1">
      <alignment horizontal="center" vertical="center"/>
    </xf>
    <xf numFmtId="0" fontId="2" fillId="5" borderId="9" xfId="0" applyFont="1" applyFill="1" applyBorder="1" applyAlignment="1">
      <alignment horizontal="center" vertical="center"/>
    </xf>
    <xf numFmtId="0" fontId="2" fillId="5" borderId="10" xfId="0" applyFont="1" applyFill="1" applyBorder="1" applyAlignment="1">
      <alignment horizontal="center" vertical="center"/>
    </xf>
    <xf numFmtId="0" fontId="19" fillId="3" borderId="27" xfId="2" applyFont="1" applyFill="1" applyBorder="1" applyAlignment="1">
      <alignment horizontal="left"/>
    </xf>
    <xf numFmtId="0" fontId="13" fillId="3" borderId="28" xfId="0" applyFont="1" applyFill="1" applyBorder="1" applyAlignment="1">
      <alignment horizontal="left"/>
    </xf>
    <xf numFmtId="0" fontId="13" fillId="3" borderId="29" xfId="0" applyFont="1" applyFill="1" applyBorder="1" applyAlignment="1">
      <alignment horizontal="left"/>
    </xf>
    <xf numFmtId="0" fontId="3" fillId="3" borderId="17" xfId="0" applyFont="1" applyFill="1" applyBorder="1" applyAlignment="1">
      <alignment horizontal="left"/>
    </xf>
    <xf numFmtId="0" fontId="3" fillId="3" borderId="18" xfId="0" applyFont="1" applyFill="1" applyBorder="1" applyAlignment="1">
      <alignment horizontal="left"/>
    </xf>
    <xf numFmtId="0" fontId="3" fillId="3" borderId="19" xfId="0" applyFont="1" applyFill="1" applyBorder="1" applyAlignment="1">
      <alignment horizontal="left"/>
    </xf>
    <xf numFmtId="0" fontId="3" fillId="3" borderId="21" xfId="0" applyFont="1" applyFill="1" applyBorder="1" applyAlignment="1">
      <alignment horizontal="left"/>
    </xf>
    <xf numFmtId="0" fontId="3" fillId="3" borderId="22" xfId="0" applyFont="1" applyFill="1" applyBorder="1" applyAlignment="1">
      <alignment horizontal="left"/>
    </xf>
    <xf numFmtId="0" fontId="3" fillId="3" borderId="23" xfId="0" applyFont="1" applyFill="1" applyBorder="1" applyAlignment="1">
      <alignment horizontal="left"/>
    </xf>
    <xf numFmtId="0" fontId="3" fillId="3" borderId="24" xfId="0" applyFont="1" applyFill="1" applyBorder="1" applyAlignment="1">
      <alignment horizontal="left"/>
    </xf>
    <xf numFmtId="0" fontId="3" fillId="3" borderId="25" xfId="0" applyFont="1" applyFill="1" applyBorder="1" applyAlignment="1">
      <alignment horizontal="left"/>
    </xf>
    <xf numFmtId="0" fontId="3" fillId="3" borderId="26" xfId="0" applyFont="1" applyFill="1" applyBorder="1" applyAlignment="1">
      <alignment horizontal="left"/>
    </xf>
    <xf numFmtId="0" fontId="11" fillId="0" borderId="0" xfId="0" applyFont="1" applyAlignment="1">
      <alignment horizontal="center"/>
    </xf>
    <xf numFmtId="0" fontId="7" fillId="0" borderId="0" xfId="0" applyFont="1" applyAlignment="1">
      <alignment vertical="top" wrapText="1"/>
    </xf>
    <xf numFmtId="0" fontId="10" fillId="0" borderId="30" xfId="0" applyFont="1" applyBorder="1" applyAlignment="1">
      <alignment horizontal="center" vertical="top" wrapText="1"/>
    </xf>
    <xf numFmtId="0" fontId="10" fillId="0" borderId="31" xfId="0" applyFont="1" applyBorder="1" applyAlignment="1">
      <alignment horizontal="center" vertical="top"/>
    </xf>
    <xf numFmtId="0" fontId="10" fillId="0" borderId="32" xfId="0" applyFont="1" applyBorder="1" applyAlignment="1">
      <alignment horizontal="center" vertical="top"/>
    </xf>
    <xf numFmtId="0" fontId="10" fillId="0" borderId="33" xfId="0" applyFont="1" applyBorder="1" applyAlignment="1">
      <alignment horizontal="center" vertical="top"/>
    </xf>
    <xf numFmtId="0" fontId="10" fillId="0" borderId="34" xfId="0" applyFont="1" applyBorder="1" applyAlignment="1">
      <alignment horizontal="center" vertical="top"/>
    </xf>
    <xf numFmtId="0" fontId="10" fillId="0" borderId="35" xfId="0" applyFont="1" applyBorder="1" applyAlignment="1">
      <alignment horizontal="center" vertical="top"/>
    </xf>
    <xf numFmtId="0" fontId="14" fillId="7" borderId="1" xfId="0" applyFont="1" applyFill="1" applyBorder="1" applyAlignment="1">
      <alignment horizontal="left" vertical="top" wrapText="1"/>
    </xf>
    <xf numFmtId="0" fontId="13" fillId="6" borderId="36" xfId="0" applyFont="1" applyFill="1" applyBorder="1" applyAlignment="1">
      <alignment wrapText="1"/>
    </xf>
    <xf numFmtId="0" fontId="13" fillId="6" borderId="37" xfId="0" applyFont="1" applyFill="1" applyBorder="1" applyAlignment="1">
      <alignment wrapText="1"/>
    </xf>
    <xf numFmtId="0" fontId="13" fillId="6" borderId="39" xfId="0" applyFont="1" applyFill="1" applyBorder="1" applyAlignment="1">
      <alignment wrapText="1"/>
    </xf>
    <xf numFmtId="0" fontId="14" fillId="0" borderId="38" xfId="0" applyFont="1" applyBorder="1"/>
    <xf numFmtId="0" fontId="13" fillId="5" borderId="1" xfId="0" applyFont="1" applyFill="1" applyBorder="1" applyAlignment="1">
      <alignment horizontal="center" wrapText="1"/>
    </xf>
    <xf numFmtId="0" fontId="11" fillId="0" borderId="0" xfId="0" applyFont="1" applyAlignment="1">
      <alignment horizontal="center" vertical="top"/>
    </xf>
    <xf numFmtId="0" fontId="0" fillId="0" borderId="0" xfId="0" applyAlignment="1">
      <alignment horizontal="center" vertical="top"/>
    </xf>
  </cellXfs>
  <cellStyles count="3">
    <cellStyle name="Hyperlink" xfId="2" builtinId="8"/>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microsoft.com/office/2017/06/relationships/rdRichValueTypes" Target="richData/rdRichValueTyp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styles" Target="styles.xml"/><Relationship Id="rId11" Type="http://schemas.microsoft.com/office/2017/06/relationships/rdRichValueStructure" Target="richData/rdrichvaluestructure.xml"/><Relationship Id="rId5" Type="http://schemas.openxmlformats.org/officeDocument/2006/relationships/theme" Target="theme/theme1.xml"/><Relationship Id="rId15" Type="http://schemas.openxmlformats.org/officeDocument/2006/relationships/customXml" Target="../customXml/item2.xml"/><Relationship Id="rId10" Type="http://schemas.microsoft.com/office/2017/06/relationships/rdRichValue" Target="richData/rdrichvalue.xml"/><Relationship Id="rId4" Type="http://schemas.openxmlformats.org/officeDocument/2006/relationships/worksheet" Target="worksheets/sheet4.xml"/><Relationship Id="rId9" Type="http://schemas.microsoft.com/office/2022/10/relationships/richValueRel" Target="richData/richValueRel.xml"/><Relationship Id="rId14" Type="http://schemas.openxmlformats.org/officeDocument/2006/relationships/customXml" Target="../customXml/item1.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bobbi.hekkanen@experis.com"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8A2B1-7864-4871-8C36-728E3B4983FD}">
  <sheetPr>
    <pageSetUpPr fitToPage="1"/>
  </sheetPr>
  <dimension ref="A2:K17"/>
  <sheetViews>
    <sheetView topLeftCell="A15" zoomScaleNormal="100" workbookViewId="0">
      <selection activeCell="A17" sqref="A17:K17"/>
    </sheetView>
  </sheetViews>
  <sheetFormatPr defaultColWidth="9.1796875" defaultRowHeight="15.5" x14ac:dyDescent="0.35"/>
  <cols>
    <col min="1" max="16384" width="9.1796875" style="11"/>
  </cols>
  <sheetData>
    <row r="2" spans="1:11" x14ac:dyDescent="0.35">
      <c r="C2" s="58" t="s">
        <v>0</v>
      </c>
      <c r="D2" s="58"/>
      <c r="E2" s="58"/>
      <c r="F2" s="58"/>
      <c r="G2" s="58"/>
      <c r="H2" s="58"/>
      <c r="I2" s="58"/>
    </row>
    <row r="3" spans="1:11" x14ac:dyDescent="0.35">
      <c r="C3" s="58"/>
      <c r="D3" s="58"/>
      <c r="E3" s="58"/>
      <c r="F3" s="58"/>
      <c r="G3" s="58"/>
      <c r="H3" s="58"/>
      <c r="I3" s="58"/>
    </row>
    <row r="5" spans="1:11" x14ac:dyDescent="0.35">
      <c r="B5" s="60" t="s">
        <v>1</v>
      </c>
      <c r="C5" s="61"/>
      <c r="D5" s="61"/>
      <c r="E5" s="61"/>
      <c r="F5" s="61"/>
      <c r="G5" s="61"/>
      <c r="H5" s="61"/>
      <c r="I5" s="61"/>
      <c r="J5" s="62"/>
    </row>
    <row r="6" spans="1:11" ht="33.75" customHeight="1" x14ac:dyDescent="0.35">
      <c r="B6" s="63"/>
      <c r="C6" s="64"/>
      <c r="D6" s="64"/>
      <c r="E6" s="64"/>
      <c r="F6" s="64"/>
      <c r="G6" s="64"/>
      <c r="H6" s="64"/>
      <c r="I6" s="64"/>
      <c r="J6" s="65"/>
    </row>
    <row r="9" spans="1:11" ht="97.5" customHeight="1" x14ac:dyDescent="0.35">
      <c r="A9" s="59" t="s">
        <v>2</v>
      </c>
      <c r="B9" s="59"/>
      <c r="C9" s="59"/>
      <c r="D9" s="59"/>
      <c r="E9" s="59"/>
      <c r="F9" s="59"/>
      <c r="G9" s="59"/>
      <c r="H9" s="59"/>
      <c r="I9" s="59"/>
      <c r="J9" s="59"/>
      <c r="K9" s="59"/>
    </row>
    <row r="10" spans="1:11" x14ac:dyDescent="0.35">
      <c r="A10" s="18" t="s">
        <v>3</v>
      </c>
      <c r="B10" s="14"/>
      <c r="C10" s="14"/>
      <c r="D10" s="14"/>
      <c r="E10" s="14"/>
      <c r="F10" s="14"/>
      <c r="G10" s="14"/>
      <c r="H10" s="14"/>
      <c r="I10" s="14"/>
      <c r="J10" s="14"/>
      <c r="K10" s="14"/>
    </row>
    <row r="11" spans="1:11" ht="64.5" customHeight="1" x14ac:dyDescent="0.35">
      <c r="A11" s="59" t="s">
        <v>4</v>
      </c>
      <c r="B11" s="59"/>
      <c r="C11" s="59"/>
      <c r="D11" s="59"/>
      <c r="E11" s="59"/>
      <c r="F11" s="59"/>
      <c r="G11" s="59"/>
      <c r="H11" s="59"/>
      <c r="I11" s="59"/>
      <c r="J11" s="59"/>
      <c r="K11" s="59"/>
    </row>
    <row r="12" spans="1:11" x14ac:dyDescent="0.35">
      <c r="A12" s="18" t="s">
        <v>3</v>
      </c>
      <c r="B12" s="14"/>
      <c r="C12" s="14"/>
      <c r="D12" s="14"/>
      <c r="E12" s="14"/>
      <c r="F12" s="14"/>
      <c r="G12" s="14"/>
      <c r="H12" s="14"/>
      <c r="I12" s="14"/>
      <c r="J12" s="14"/>
      <c r="K12" s="14"/>
    </row>
    <row r="13" spans="1:11" ht="85.5" customHeight="1" x14ac:dyDescent="0.35">
      <c r="A13" s="59" t="s">
        <v>5</v>
      </c>
      <c r="B13" s="59"/>
      <c r="C13" s="59"/>
      <c r="D13" s="59"/>
      <c r="E13" s="59"/>
      <c r="F13" s="59"/>
      <c r="G13" s="59"/>
      <c r="H13" s="59"/>
      <c r="I13" s="59"/>
      <c r="J13" s="59"/>
      <c r="K13" s="59"/>
    </row>
    <row r="14" spans="1:11" x14ac:dyDescent="0.35">
      <c r="A14" s="18" t="s">
        <v>3</v>
      </c>
      <c r="B14" s="14"/>
      <c r="C14" s="14"/>
      <c r="D14" s="14"/>
      <c r="E14" s="14"/>
      <c r="F14" s="14"/>
      <c r="G14" s="14"/>
      <c r="H14" s="14"/>
      <c r="I14" s="14"/>
      <c r="J14" s="14"/>
      <c r="K14" s="14"/>
    </row>
    <row r="15" spans="1:11" ht="95.25" customHeight="1" x14ac:dyDescent="0.35">
      <c r="A15" s="59" t="s">
        <v>6</v>
      </c>
      <c r="B15" s="59"/>
      <c r="C15" s="59"/>
      <c r="D15" s="59"/>
      <c r="E15" s="59"/>
      <c r="F15" s="59"/>
      <c r="G15" s="59"/>
      <c r="H15" s="59"/>
      <c r="I15" s="59"/>
      <c r="J15" s="59"/>
      <c r="K15" s="59"/>
    </row>
    <row r="16" spans="1:11" x14ac:dyDescent="0.35">
      <c r="A16" s="18" t="s">
        <v>3</v>
      </c>
      <c r="B16" s="14"/>
      <c r="C16" s="14"/>
      <c r="D16" s="14"/>
      <c r="E16" s="14"/>
      <c r="F16" s="14"/>
      <c r="G16" s="14"/>
      <c r="H16" s="14"/>
      <c r="I16" s="14"/>
      <c r="J16" s="14"/>
      <c r="K16" s="14"/>
    </row>
    <row r="17" spans="1:11" ht="142.5" customHeight="1" x14ac:dyDescent="0.35">
      <c r="A17" s="59" t="s">
        <v>7</v>
      </c>
      <c r="B17" s="59"/>
      <c r="C17" s="59"/>
      <c r="D17" s="59"/>
      <c r="E17" s="59"/>
      <c r="F17" s="59"/>
      <c r="G17" s="59"/>
      <c r="H17" s="59"/>
      <c r="I17" s="59"/>
      <c r="J17" s="59"/>
      <c r="K17" s="59"/>
    </row>
  </sheetData>
  <mergeCells count="7">
    <mergeCell ref="C2:I3"/>
    <mergeCell ref="A17:K17"/>
    <mergeCell ref="B5:J6"/>
    <mergeCell ref="A9:K9"/>
    <mergeCell ref="A11:K11"/>
    <mergeCell ref="A13:K13"/>
    <mergeCell ref="A15:K15"/>
  </mergeCells>
  <pageMargins left="0.7" right="0.7" top="0.75" bottom="0.75" header="0.3" footer="0.3"/>
  <pageSetup scale="89" fitToHeight="3" orientation="portrait" r:id="rId1"/>
  <headerFooter>
    <oddHeader>&amp;LRFP Number:  IT-2020-64-RB
&amp;"-,Bold"ATTACHMENT B - COST RESPONSE PROPOSAL</oddHeader>
    <oddFooter>&amp;C&amp;F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355FC-7578-4592-8E50-68C512AC0231}">
  <sheetPr>
    <pageSetUpPr fitToPage="1"/>
  </sheetPr>
  <dimension ref="A1:K89"/>
  <sheetViews>
    <sheetView tabSelected="1" zoomScaleNormal="100" workbookViewId="0">
      <selection activeCell="B89" sqref="B89:F89"/>
    </sheetView>
  </sheetViews>
  <sheetFormatPr defaultRowHeight="14.5" x14ac:dyDescent="0.35"/>
  <cols>
    <col min="1" max="1" width="51.26953125" style="1" customWidth="1"/>
    <col min="2" max="2" width="20.54296875" bestFit="1" customWidth="1"/>
    <col min="3" max="3" width="20.54296875" customWidth="1"/>
    <col min="4" max="4" width="18.81640625" customWidth="1"/>
    <col min="5" max="5" width="21.7265625" bestFit="1" customWidth="1"/>
    <col min="6" max="6" width="18.1796875" bestFit="1" customWidth="1"/>
    <col min="7" max="7" width="21.1796875" customWidth="1"/>
    <col min="8" max="8" width="18.1796875" customWidth="1"/>
    <col min="9" max="9" width="22.81640625" customWidth="1"/>
  </cols>
  <sheetData>
    <row r="1" spans="1:11" ht="15" customHeight="1" x14ac:dyDescent="0.35">
      <c r="A1" s="19" t="s">
        <v>0</v>
      </c>
      <c r="B1" s="12"/>
      <c r="C1" s="12"/>
      <c r="D1" s="12"/>
      <c r="E1" s="12"/>
      <c r="F1" s="12"/>
      <c r="G1" s="12"/>
      <c r="H1" s="12"/>
      <c r="I1" s="12"/>
      <c r="J1" s="12"/>
      <c r="K1" s="12"/>
    </row>
    <row r="2" spans="1:11" ht="15" customHeight="1" x14ac:dyDescent="0.35">
      <c r="A2" s="12"/>
      <c r="B2" s="12"/>
      <c r="C2" s="34" t="s">
        <v>8</v>
      </c>
      <c r="D2" s="35"/>
      <c r="E2" s="35"/>
      <c r="F2" s="35"/>
      <c r="G2" s="36"/>
      <c r="H2" s="12"/>
      <c r="I2" s="12"/>
      <c r="J2" s="12"/>
      <c r="K2" s="12"/>
    </row>
    <row r="3" spans="1:11" ht="15" customHeight="1" x14ac:dyDescent="0.35">
      <c r="A3" s="12"/>
      <c r="B3" s="12"/>
      <c r="C3" s="37"/>
      <c r="D3" s="38"/>
      <c r="E3" s="38"/>
      <c r="F3" s="38"/>
      <c r="G3" s="39"/>
      <c r="H3" s="12"/>
      <c r="I3" s="12"/>
      <c r="J3" s="12"/>
      <c r="K3" s="12"/>
    </row>
    <row r="5" spans="1:11" ht="46.5" customHeight="1" x14ac:dyDescent="0.35">
      <c r="A5" s="40" t="s">
        <v>9</v>
      </c>
      <c r="B5" s="40"/>
      <c r="C5" s="40"/>
      <c r="D5" s="40"/>
      <c r="E5" s="40"/>
      <c r="F5" s="40"/>
      <c r="G5" s="40"/>
      <c r="H5" s="40"/>
      <c r="I5" s="40"/>
      <c r="J5" s="17"/>
      <c r="K5" s="17"/>
    </row>
    <row r="7" spans="1:11" ht="15.5" x14ac:dyDescent="0.35">
      <c r="A7" s="43" t="s">
        <v>10</v>
      </c>
      <c r="B7" s="44"/>
      <c r="C7" s="44"/>
      <c r="D7" s="44"/>
      <c r="E7" s="45"/>
    </row>
    <row r="8" spans="1:11" x14ac:dyDescent="0.35">
      <c r="A8" s="13" t="s">
        <v>11</v>
      </c>
      <c r="B8" s="49" t="s">
        <v>96</v>
      </c>
      <c r="C8" s="50"/>
      <c r="D8" s="50"/>
      <c r="E8" s="51"/>
    </row>
    <row r="9" spans="1:11" x14ac:dyDescent="0.35">
      <c r="A9" s="2" t="s">
        <v>12</v>
      </c>
      <c r="B9" s="52" t="s">
        <v>97</v>
      </c>
      <c r="C9" s="53"/>
      <c r="D9" s="53"/>
      <c r="E9" s="54"/>
    </row>
    <row r="10" spans="1:11" x14ac:dyDescent="0.35">
      <c r="A10" s="2" t="s">
        <v>13</v>
      </c>
      <c r="B10" s="55" t="s">
        <v>98</v>
      </c>
      <c r="C10" s="56"/>
      <c r="D10" s="56"/>
      <c r="E10" s="57"/>
    </row>
    <row r="11" spans="1:11" x14ac:dyDescent="0.35">
      <c r="A11" s="41" t="s">
        <v>14</v>
      </c>
      <c r="B11" s="55" t="s">
        <v>99</v>
      </c>
      <c r="C11" s="56"/>
      <c r="D11" s="56"/>
      <c r="E11" s="57"/>
    </row>
    <row r="12" spans="1:11" x14ac:dyDescent="0.35">
      <c r="A12" s="42"/>
      <c r="B12" s="55" t="s">
        <v>100</v>
      </c>
      <c r="C12" s="56"/>
      <c r="D12" s="56"/>
      <c r="E12" s="57"/>
    </row>
    <row r="13" spans="1:11" x14ac:dyDescent="0.35">
      <c r="A13" s="3" t="s">
        <v>15</v>
      </c>
      <c r="B13" s="46" t="s">
        <v>101</v>
      </c>
      <c r="C13" s="47"/>
      <c r="D13" s="47"/>
      <c r="E13" s="48"/>
    </row>
    <row r="15" spans="1:11" ht="15.5" x14ac:dyDescent="0.35">
      <c r="B15" s="30" t="s">
        <v>16</v>
      </c>
      <c r="C15" s="31"/>
      <c r="D15" s="30" t="s">
        <v>17</v>
      </c>
      <c r="E15" s="31"/>
      <c r="F15" s="30" t="s">
        <v>18</v>
      </c>
      <c r="G15" s="31"/>
      <c r="H15" s="30" t="s">
        <v>19</v>
      </c>
      <c r="I15" s="31"/>
    </row>
    <row r="16" spans="1:11" ht="15.5" x14ac:dyDescent="0.35">
      <c r="A16" s="10" t="s">
        <v>20</v>
      </c>
      <c r="B16" s="32" t="s">
        <v>21</v>
      </c>
      <c r="C16" s="33"/>
      <c r="D16" s="30" t="s">
        <v>21</v>
      </c>
      <c r="E16" s="31"/>
      <c r="F16" s="30" t="s">
        <v>21</v>
      </c>
      <c r="G16" s="31"/>
      <c r="H16" s="30" t="s">
        <v>21</v>
      </c>
      <c r="I16" s="31"/>
    </row>
    <row r="17" spans="1:9" ht="15.5" x14ac:dyDescent="0.35">
      <c r="A17" s="9"/>
      <c r="B17" s="4" t="s">
        <v>22</v>
      </c>
      <c r="C17" s="4" t="s">
        <v>23</v>
      </c>
      <c r="D17" s="4" t="s">
        <v>22</v>
      </c>
      <c r="E17" s="4" t="s">
        <v>23</v>
      </c>
      <c r="F17" s="4" t="s">
        <v>22</v>
      </c>
      <c r="G17" s="4" t="s">
        <v>23</v>
      </c>
      <c r="H17" s="4" t="s">
        <v>22</v>
      </c>
      <c r="I17" s="4" t="s">
        <v>23</v>
      </c>
    </row>
    <row r="18" spans="1:9" x14ac:dyDescent="0.35">
      <c r="A18" s="20" t="s">
        <v>24</v>
      </c>
      <c r="B18" s="5">
        <v>134.63</v>
      </c>
      <c r="C18" s="5">
        <v>88</v>
      </c>
      <c r="D18" s="6">
        <f t="shared" ref="D18:D27" si="0" xml:space="preserve"> B18 * 1.12</f>
        <v>150.78560000000002</v>
      </c>
      <c r="E18" s="5">
        <f xml:space="preserve"> C18 * 1.12</f>
        <v>98.56</v>
      </c>
      <c r="F18" s="6">
        <f t="shared" ref="F18:G33" si="1">B18 * (1-0.05)</f>
        <v>127.89849999999998</v>
      </c>
      <c r="G18" s="6">
        <f t="shared" si="1"/>
        <v>83.6</v>
      </c>
      <c r="H18" s="6">
        <f t="shared" ref="H18:H72" si="2" xml:space="preserve"> B18 * 1.04</f>
        <v>140.01519999999999</v>
      </c>
      <c r="I18" s="6">
        <f t="shared" ref="I18:I27" si="3" xml:space="preserve"> C18 * 1.04</f>
        <v>91.52000000000001</v>
      </c>
    </row>
    <row r="19" spans="1:9" x14ac:dyDescent="0.35">
      <c r="A19" s="20" t="s">
        <v>25</v>
      </c>
      <c r="B19" s="6">
        <v>90</v>
      </c>
      <c r="C19" s="6">
        <v>62</v>
      </c>
      <c r="D19" s="6">
        <f t="shared" si="0"/>
        <v>100.80000000000001</v>
      </c>
      <c r="E19" s="5">
        <f t="shared" ref="E19:E82" si="4" xml:space="preserve"> C19 * 1.12</f>
        <v>69.440000000000012</v>
      </c>
      <c r="F19" s="6">
        <f t="shared" si="1"/>
        <v>85.5</v>
      </c>
      <c r="G19" s="6">
        <f t="shared" si="1"/>
        <v>58.9</v>
      </c>
      <c r="H19" s="6">
        <f t="shared" si="2"/>
        <v>93.600000000000009</v>
      </c>
      <c r="I19" s="6">
        <f t="shared" si="3"/>
        <v>64.48</v>
      </c>
    </row>
    <row r="20" spans="1:9" x14ac:dyDescent="0.35">
      <c r="A20" s="20" t="s">
        <v>26</v>
      </c>
      <c r="B20" s="6">
        <v>68</v>
      </c>
      <c r="C20" s="6">
        <v>53</v>
      </c>
      <c r="D20" s="6">
        <f t="shared" si="0"/>
        <v>76.160000000000011</v>
      </c>
      <c r="E20" s="5">
        <f t="shared" si="4"/>
        <v>59.360000000000007</v>
      </c>
      <c r="F20" s="6">
        <f t="shared" si="1"/>
        <v>64.599999999999994</v>
      </c>
      <c r="G20" s="6">
        <f t="shared" si="1"/>
        <v>50.349999999999994</v>
      </c>
      <c r="H20" s="6">
        <f t="shared" si="2"/>
        <v>70.72</v>
      </c>
      <c r="I20" s="6">
        <f t="shared" si="3"/>
        <v>55.120000000000005</v>
      </c>
    </row>
    <row r="21" spans="1:9" x14ac:dyDescent="0.35">
      <c r="A21" s="20" t="s">
        <v>27</v>
      </c>
      <c r="B21" s="6">
        <v>63</v>
      </c>
      <c r="C21" s="6">
        <v>50.5</v>
      </c>
      <c r="D21" s="6">
        <f t="shared" si="0"/>
        <v>70.56</v>
      </c>
      <c r="E21" s="5">
        <f t="shared" si="4"/>
        <v>56.56</v>
      </c>
      <c r="F21" s="6">
        <f t="shared" si="1"/>
        <v>59.849999999999994</v>
      </c>
      <c r="G21" s="6">
        <f t="shared" si="1"/>
        <v>47.974999999999994</v>
      </c>
      <c r="H21" s="6">
        <f t="shared" si="2"/>
        <v>65.52</v>
      </c>
      <c r="I21" s="6">
        <f t="shared" si="3"/>
        <v>52.52</v>
      </c>
    </row>
    <row r="22" spans="1:9" x14ac:dyDescent="0.35">
      <c r="A22" s="20" t="s">
        <v>28</v>
      </c>
      <c r="B22" s="6">
        <v>66</v>
      </c>
      <c r="C22" s="6">
        <v>54</v>
      </c>
      <c r="D22" s="6">
        <f t="shared" si="0"/>
        <v>73.92</v>
      </c>
      <c r="E22" s="5">
        <f t="shared" si="4"/>
        <v>60.480000000000004</v>
      </c>
      <c r="F22" s="6">
        <f t="shared" si="1"/>
        <v>62.699999999999996</v>
      </c>
      <c r="G22" s="6">
        <f t="shared" si="1"/>
        <v>51.3</v>
      </c>
      <c r="H22" s="6">
        <f t="shared" si="2"/>
        <v>68.64</v>
      </c>
      <c r="I22" s="6">
        <f t="shared" si="3"/>
        <v>56.160000000000004</v>
      </c>
    </row>
    <row r="23" spans="1:9" x14ac:dyDescent="0.35">
      <c r="A23" s="20" t="s">
        <v>29</v>
      </c>
      <c r="B23" s="6">
        <v>54</v>
      </c>
      <c r="C23" s="6">
        <v>33</v>
      </c>
      <c r="D23" s="6">
        <f t="shared" si="0"/>
        <v>60.480000000000004</v>
      </c>
      <c r="E23" s="5">
        <f t="shared" si="4"/>
        <v>36.96</v>
      </c>
      <c r="F23" s="6">
        <f t="shared" si="1"/>
        <v>51.3</v>
      </c>
      <c r="G23" s="6">
        <f t="shared" si="1"/>
        <v>31.349999999999998</v>
      </c>
      <c r="H23" s="6">
        <f t="shared" si="2"/>
        <v>56.160000000000004</v>
      </c>
      <c r="I23" s="6">
        <f t="shared" si="3"/>
        <v>34.32</v>
      </c>
    </row>
    <row r="24" spans="1:9" x14ac:dyDescent="0.35">
      <c r="A24" s="20" t="s">
        <v>30</v>
      </c>
      <c r="B24" s="6">
        <v>70.5</v>
      </c>
      <c r="C24" s="6">
        <v>55</v>
      </c>
      <c r="D24" s="6">
        <f t="shared" si="0"/>
        <v>78.960000000000008</v>
      </c>
      <c r="E24" s="5">
        <f t="shared" si="4"/>
        <v>61.600000000000009</v>
      </c>
      <c r="F24" s="6">
        <f t="shared" si="1"/>
        <v>66.974999999999994</v>
      </c>
      <c r="G24" s="6">
        <f t="shared" si="1"/>
        <v>52.25</v>
      </c>
      <c r="H24" s="6">
        <f t="shared" si="2"/>
        <v>73.320000000000007</v>
      </c>
      <c r="I24" s="6">
        <f t="shared" si="3"/>
        <v>57.2</v>
      </c>
    </row>
    <row r="25" spans="1:9" x14ac:dyDescent="0.35">
      <c r="A25" s="20" t="s">
        <v>31</v>
      </c>
      <c r="B25" s="6">
        <v>63</v>
      </c>
      <c r="C25" s="6">
        <v>51</v>
      </c>
      <c r="D25" s="6">
        <f t="shared" si="0"/>
        <v>70.56</v>
      </c>
      <c r="E25" s="5">
        <f t="shared" si="4"/>
        <v>57.120000000000005</v>
      </c>
      <c r="F25" s="6">
        <f t="shared" si="1"/>
        <v>59.849999999999994</v>
      </c>
      <c r="G25" s="6">
        <f t="shared" si="1"/>
        <v>48.449999999999996</v>
      </c>
      <c r="H25" s="6">
        <f t="shared" si="2"/>
        <v>65.52</v>
      </c>
      <c r="I25" s="6">
        <f t="shared" si="3"/>
        <v>53.04</v>
      </c>
    </row>
    <row r="26" spans="1:9" x14ac:dyDescent="0.35">
      <c r="A26" s="20" t="s">
        <v>32</v>
      </c>
      <c r="B26" s="6">
        <v>61</v>
      </c>
      <c r="C26" s="6">
        <v>50.18</v>
      </c>
      <c r="D26" s="6">
        <f t="shared" si="0"/>
        <v>68.320000000000007</v>
      </c>
      <c r="E26" s="5">
        <f t="shared" si="4"/>
        <v>56.201600000000006</v>
      </c>
      <c r="F26" s="6">
        <f t="shared" si="1"/>
        <v>57.949999999999996</v>
      </c>
      <c r="G26" s="6">
        <f t="shared" si="1"/>
        <v>47.670999999999999</v>
      </c>
      <c r="H26" s="6">
        <f t="shared" si="2"/>
        <v>63.440000000000005</v>
      </c>
      <c r="I26" s="6">
        <f t="shared" si="3"/>
        <v>52.187200000000004</v>
      </c>
    </row>
    <row r="27" spans="1:9" x14ac:dyDescent="0.35">
      <c r="A27" s="20" t="s">
        <v>33</v>
      </c>
      <c r="B27" s="6">
        <v>65</v>
      </c>
      <c r="C27" s="6">
        <v>53</v>
      </c>
      <c r="D27" s="6">
        <f t="shared" si="0"/>
        <v>72.800000000000011</v>
      </c>
      <c r="E27" s="5">
        <f t="shared" si="4"/>
        <v>59.360000000000007</v>
      </c>
      <c r="F27" s="6">
        <f t="shared" si="1"/>
        <v>61.75</v>
      </c>
      <c r="G27" s="6">
        <f t="shared" si="1"/>
        <v>50.349999999999994</v>
      </c>
      <c r="H27" s="6">
        <f t="shared" si="2"/>
        <v>67.600000000000009</v>
      </c>
      <c r="I27" s="6">
        <f t="shared" si="3"/>
        <v>55.120000000000005</v>
      </c>
    </row>
    <row r="28" spans="1:9" x14ac:dyDescent="0.35">
      <c r="A28" s="20" t="s">
        <v>34</v>
      </c>
      <c r="B28" s="6">
        <v>90</v>
      </c>
      <c r="C28" s="6">
        <v>72</v>
      </c>
      <c r="D28" s="6">
        <f xml:space="preserve"> B28 * 1.12</f>
        <v>100.80000000000001</v>
      </c>
      <c r="E28" s="5">
        <f t="shared" si="4"/>
        <v>80.640000000000015</v>
      </c>
      <c r="F28" s="6">
        <f>B28 * (1-0.05)</f>
        <v>85.5</v>
      </c>
      <c r="G28" s="6">
        <f t="shared" si="1"/>
        <v>68.399999999999991</v>
      </c>
      <c r="H28" s="6">
        <f t="shared" si="2"/>
        <v>93.600000000000009</v>
      </c>
      <c r="I28" s="6">
        <f xml:space="preserve"> C28 * 1.04</f>
        <v>74.88</v>
      </c>
    </row>
    <row r="29" spans="1:9" x14ac:dyDescent="0.35">
      <c r="A29" s="20" t="s">
        <v>35</v>
      </c>
      <c r="B29" s="6">
        <v>75</v>
      </c>
      <c r="C29" s="6">
        <v>72</v>
      </c>
      <c r="D29" s="6">
        <f t="shared" ref="D29:D82" si="5" xml:space="preserve"> B29 * 1.12</f>
        <v>84.000000000000014</v>
      </c>
      <c r="E29" s="5">
        <f xml:space="preserve"> C29 * 1.12</f>
        <v>80.640000000000015</v>
      </c>
      <c r="F29" s="6">
        <f t="shared" ref="F29:G82" si="6">B29 * (1-0.05)</f>
        <v>71.25</v>
      </c>
      <c r="G29" s="6">
        <f t="shared" si="1"/>
        <v>68.399999999999991</v>
      </c>
      <c r="H29" s="6">
        <f t="shared" si="2"/>
        <v>78</v>
      </c>
      <c r="I29" s="6">
        <f xml:space="preserve"> C29 * 1.04</f>
        <v>74.88</v>
      </c>
    </row>
    <row r="30" spans="1:9" x14ac:dyDescent="0.35">
      <c r="A30" s="20" t="s">
        <v>36</v>
      </c>
      <c r="B30" s="6">
        <v>61.13</v>
      </c>
      <c r="C30" s="6">
        <v>49</v>
      </c>
      <c r="D30" s="6">
        <f t="shared" si="5"/>
        <v>68.465600000000009</v>
      </c>
      <c r="E30" s="5">
        <f t="shared" si="4"/>
        <v>54.88</v>
      </c>
      <c r="F30" s="6">
        <f t="shared" si="6"/>
        <v>58.073500000000003</v>
      </c>
      <c r="G30" s="6">
        <f t="shared" si="1"/>
        <v>46.55</v>
      </c>
      <c r="H30" s="6">
        <f t="shared" si="2"/>
        <v>63.575200000000002</v>
      </c>
      <c r="I30" s="6">
        <f t="shared" ref="H30:I82" si="7" xml:space="preserve"> C30 * 1.04</f>
        <v>50.96</v>
      </c>
    </row>
    <row r="31" spans="1:9" x14ac:dyDescent="0.35">
      <c r="A31" s="20" t="s">
        <v>37</v>
      </c>
      <c r="B31" s="6">
        <v>63</v>
      </c>
      <c r="C31" s="6">
        <v>52</v>
      </c>
      <c r="D31" s="6">
        <f t="shared" si="5"/>
        <v>70.56</v>
      </c>
      <c r="E31" s="5">
        <f t="shared" si="4"/>
        <v>58.240000000000009</v>
      </c>
      <c r="F31" s="6">
        <f t="shared" si="6"/>
        <v>59.849999999999994</v>
      </c>
      <c r="G31" s="6">
        <f t="shared" si="1"/>
        <v>49.4</v>
      </c>
      <c r="H31" s="6">
        <f t="shared" si="2"/>
        <v>65.52</v>
      </c>
      <c r="I31" s="6">
        <f t="shared" si="7"/>
        <v>54.08</v>
      </c>
    </row>
    <row r="32" spans="1:9" x14ac:dyDescent="0.35">
      <c r="A32" s="20" t="s">
        <v>38</v>
      </c>
      <c r="B32" s="6">
        <v>62</v>
      </c>
      <c r="C32" s="6">
        <v>51</v>
      </c>
      <c r="D32" s="6">
        <f t="shared" si="5"/>
        <v>69.440000000000012</v>
      </c>
      <c r="E32" s="5">
        <f t="shared" si="4"/>
        <v>57.120000000000005</v>
      </c>
      <c r="F32" s="6">
        <f t="shared" si="6"/>
        <v>58.9</v>
      </c>
      <c r="G32" s="6">
        <f t="shared" si="1"/>
        <v>48.449999999999996</v>
      </c>
      <c r="H32" s="6">
        <f t="shared" si="2"/>
        <v>64.48</v>
      </c>
      <c r="I32" s="6">
        <f t="shared" si="7"/>
        <v>53.04</v>
      </c>
    </row>
    <row r="33" spans="1:9" x14ac:dyDescent="0.35">
      <c r="A33" s="20" t="s">
        <v>39</v>
      </c>
      <c r="B33" s="6">
        <v>77.180000000000007</v>
      </c>
      <c r="C33" s="6">
        <v>55</v>
      </c>
      <c r="D33" s="6">
        <f t="shared" si="5"/>
        <v>86.441600000000022</v>
      </c>
      <c r="E33" s="5">
        <f t="shared" si="4"/>
        <v>61.600000000000009</v>
      </c>
      <c r="F33" s="6">
        <f t="shared" si="6"/>
        <v>73.320999999999998</v>
      </c>
      <c r="G33" s="6">
        <f t="shared" si="1"/>
        <v>52.25</v>
      </c>
      <c r="H33" s="6">
        <f t="shared" si="2"/>
        <v>80.267200000000017</v>
      </c>
      <c r="I33" s="6">
        <f t="shared" si="7"/>
        <v>57.2</v>
      </c>
    </row>
    <row r="34" spans="1:9" x14ac:dyDescent="0.35">
      <c r="A34" s="20" t="s">
        <v>40</v>
      </c>
      <c r="B34" s="6">
        <v>75</v>
      </c>
      <c r="C34" s="6">
        <v>60.99</v>
      </c>
      <c r="D34" s="6">
        <f t="shared" si="5"/>
        <v>84.000000000000014</v>
      </c>
      <c r="E34" s="5">
        <f t="shared" si="4"/>
        <v>68.308800000000005</v>
      </c>
      <c r="F34" s="6">
        <f t="shared" si="6"/>
        <v>71.25</v>
      </c>
      <c r="G34" s="6">
        <f t="shared" si="6"/>
        <v>57.9405</v>
      </c>
      <c r="H34" s="6">
        <f t="shared" si="2"/>
        <v>78</v>
      </c>
      <c r="I34" s="6">
        <f t="shared" si="7"/>
        <v>63.429600000000008</v>
      </c>
    </row>
    <row r="35" spans="1:9" x14ac:dyDescent="0.35">
      <c r="A35" s="20" t="s">
        <v>41</v>
      </c>
      <c r="B35" s="6">
        <v>82</v>
      </c>
      <c r="C35" s="6">
        <v>60</v>
      </c>
      <c r="D35" s="6">
        <f t="shared" si="5"/>
        <v>91.84</v>
      </c>
      <c r="E35" s="5">
        <f t="shared" si="4"/>
        <v>67.2</v>
      </c>
      <c r="F35" s="6">
        <f t="shared" si="6"/>
        <v>77.899999999999991</v>
      </c>
      <c r="G35" s="6">
        <f t="shared" si="6"/>
        <v>57</v>
      </c>
      <c r="H35" s="6">
        <f t="shared" si="2"/>
        <v>85.28</v>
      </c>
      <c r="I35" s="6">
        <f t="shared" si="7"/>
        <v>62.400000000000006</v>
      </c>
    </row>
    <row r="36" spans="1:9" x14ac:dyDescent="0.35">
      <c r="A36" s="20" t="s">
        <v>42</v>
      </c>
      <c r="B36" s="6">
        <v>70.83</v>
      </c>
      <c r="C36" s="6">
        <v>52</v>
      </c>
      <c r="D36" s="6">
        <f t="shared" si="5"/>
        <v>79.329599999999999</v>
      </c>
      <c r="E36" s="5">
        <f t="shared" si="4"/>
        <v>58.240000000000009</v>
      </c>
      <c r="F36" s="6">
        <f t="shared" si="6"/>
        <v>67.288499999999999</v>
      </c>
      <c r="G36" s="6">
        <f t="shared" si="6"/>
        <v>49.4</v>
      </c>
      <c r="H36" s="6">
        <f t="shared" si="2"/>
        <v>73.663200000000003</v>
      </c>
      <c r="I36" s="6">
        <f t="shared" si="7"/>
        <v>54.08</v>
      </c>
    </row>
    <row r="37" spans="1:9" x14ac:dyDescent="0.35">
      <c r="A37" s="20" t="s">
        <v>43</v>
      </c>
      <c r="B37" s="6">
        <v>52</v>
      </c>
      <c r="C37" s="6">
        <v>43</v>
      </c>
      <c r="D37" s="6">
        <f t="shared" si="5"/>
        <v>58.240000000000009</v>
      </c>
      <c r="E37" s="5">
        <f t="shared" si="4"/>
        <v>48.160000000000004</v>
      </c>
      <c r="F37" s="6">
        <f t="shared" si="6"/>
        <v>49.4</v>
      </c>
      <c r="G37" s="6">
        <f t="shared" si="6"/>
        <v>40.85</v>
      </c>
      <c r="H37" s="6">
        <f t="shared" si="2"/>
        <v>54.08</v>
      </c>
      <c r="I37" s="6">
        <f t="shared" si="7"/>
        <v>44.72</v>
      </c>
    </row>
    <row r="38" spans="1:9" x14ac:dyDescent="0.35">
      <c r="A38" s="20" t="s">
        <v>44</v>
      </c>
      <c r="B38" s="6">
        <v>33.75</v>
      </c>
      <c r="C38" s="6">
        <v>25</v>
      </c>
      <c r="D38" s="6">
        <f t="shared" si="5"/>
        <v>37.800000000000004</v>
      </c>
      <c r="E38" s="5">
        <f t="shared" si="4"/>
        <v>28.000000000000004</v>
      </c>
      <c r="F38" s="6">
        <f t="shared" si="6"/>
        <v>32.0625</v>
      </c>
      <c r="G38" s="6">
        <f t="shared" si="6"/>
        <v>23.75</v>
      </c>
      <c r="H38" s="6">
        <f t="shared" si="2"/>
        <v>35.1</v>
      </c>
      <c r="I38" s="6">
        <f t="shared" si="7"/>
        <v>26</v>
      </c>
    </row>
    <row r="39" spans="1:9" x14ac:dyDescent="0.35">
      <c r="A39" s="20" t="s">
        <v>45</v>
      </c>
      <c r="B39" s="6">
        <v>79</v>
      </c>
      <c r="C39" s="6">
        <v>64</v>
      </c>
      <c r="D39" s="6">
        <f t="shared" si="5"/>
        <v>88.48</v>
      </c>
      <c r="E39" s="5">
        <f t="shared" si="4"/>
        <v>71.680000000000007</v>
      </c>
      <c r="F39" s="6">
        <f t="shared" si="6"/>
        <v>75.05</v>
      </c>
      <c r="G39" s="6">
        <f t="shared" si="6"/>
        <v>60.8</v>
      </c>
      <c r="H39" s="6">
        <f t="shared" si="2"/>
        <v>82.16</v>
      </c>
      <c r="I39" s="6">
        <f t="shared" si="7"/>
        <v>66.56</v>
      </c>
    </row>
    <row r="40" spans="1:9" ht="15.75" customHeight="1" x14ac:dyDescent="0.35">
      <c r="A40" s="20" t="s">
        <v>46</v>
      </c>
      <c r="B40" s="6">
        <v>49</v>
      </c>
      <c r="C40" s="6">
        <v>36.880000000000003</v>
      </c>
      <c r="D40" s="6">
        <f t="shared" si="5"/>
        <v>54.88</v>
      </c>
      <c r="E40" s="5">
        <f t="shared" si="4"/>
        <v>41.305600000000005</v>
      </c>
      <c r="F40" s="6">
        <f t="shared" si="6"/>
        <v>46.55</v>
      </c>
      <c r="G40" s="6">
        <f t="shared" si="6"/>
        <v>35.036000000000001</v>
      </c>
      <c r="H40" s="6">
        <f t="shared" si="2"/>
        <v>50.96</v>
      </c>
      <c r="I40" s="6">
        <f t="shared" si="7"/>
        <v>38.355200000000004</v>
      </c>
    </row>
    <row r="41" spans="1:9" x14ac:dyDescent="0.35">
      <c r="A41" s="20" t="s">
        <v>47</v>
      </c>
      <c r="B41" s="6">
        <v>63</v>
      </c>
      <c r="C41" s="6">
        <v>55</v>
      </c>
      <c r="D41" s="6">
        <f t="shared" si="5"/>
        <v>70.56</v>
      </c>
      <c r="E41" s="5">
        <f t="shared" si="4"/>
        <v>61.600000000000009</v>
      </c>
      <c r="F41" s="6">
        <f t="shared" si="6"/>
        <v>59.849999999999994</v>
      </c>
      <c r="G41" s="6">
        <f t="shared" si="6"/>
        <v>52.25</v>
      </c>
      <c r="H41" s="6">
        <f t="shared" si="2"/>
        <v>65.52</v>
      </c>
      <c r="I41" s="6">
        <f t="shared" si="7"/>
        <v>57.2</v>
      </c>
    </row>
    <row r="42" spans="1:9" x14ac:dyDescent="0.35">
      <c r="A42" s="20" t="s">
        <v>48</v>
      </c>
      <c r="B42" s="6">
        <v>61.67</v>
      </c>
      <c r="C42" s="6">
        <v>51</v>
      </c>
      <c r="D42" s="6">
        <f t="shared" si="5"/>
        <v>69.070400000000006</v>
      </c>
      <c r="E42" s="5">
        <f t="shared" si="4"/>
        <v>57.120000000000005</v>
      </c>
      <c r="F42" s="6">
        <f t="shared" si="6"/>
        <v>58.586500000000001</v>
      </c>
      <c r="G42" s="6">
        <f t="shared" si="6"/>
        <v>48.449999999999996</v>
      </c>
      <c r="H42" s="6">
        <f t="shared" si="2"/>
        <v>64.136800000000008</v>
      </c>
      <c r="I42" s="6">
        <f t="shared" si="7"/>
        <v>53.04</v>
      </c>
    </row>
    <row r="43" spans="1:9" x14ac:dyDescent="0.35">
      <c r="A43" s="20" t="s">
        <v>49</v>
      </c>
      <c r="B43" s="6">
        <v>52</v>
      </c>
      <c r="C43" s="6">
        <v>43</v>
      </c>
      <c r="D43" s="6">
        <f t="shared" si="5"/>
        <v>58.240000000000009</v>
      </c>
      <c r="E43" s="5">
        <f t="shared" si="4"/>
        <v>48.160000000000004</v>
      </c>
      <c r="F43" s="6">
        <f t="shared" si="6"/>
        <v>49.4</v>
      </c>
      <c r="G43" s="6">
        <f t="shared" si="6"/>
        <v>40.85</v>
      </c>
      <c r="H43" s="6">
        <f t="shared" si="2"/>
        <v>54.08</v>
      </c>
      <c r="I43" s="6">
        <f t="shared" si="7"/>
        <v>44.72</v>
      </c>
    </row>
    <row r="44" spans="1:9" x14ac:dyDescent="0.35">
      <c r="A44" s="20" t="s">
        <v>50</v>
      </c>
      <c r="B44" s="6">
        <v>71</v>
      </c>
      <c r="C44" s="6">
        <v>57.75</v>
      </c>
      <c r="D44" s="6">
        <f t="shared" si="5"/>
        <v>79.52000000000001</v>
      </c>
      <c r="E44" s="5">
        <f t="shared" si="4"/>
        <v>64.680000000000007</v>
      </c>
      <c r="F44" s="6">
        <f t="shared" si="6"/>
        <v>67.45</v>
      </c>
      <c r="G44" s="6">
        <f t="shared" si="6"/>
        <v>54.862499999999997</v>
      </c>
      <c r="H44" s="6">
        <f t="shared" si="2"/>
        <v>73.84</v>
      </c>
      <c r="I44" s="6">
        <f t="shared" si="7"/>
        <v>60.06</v>
      </c>
    </row>
    <row r="45" spans="1:9" x14ac:dyDescent="0.35">
      <c r="A45" s="20" t="s">
        <v>51</v>
      </c>
      <c r="B45" s="6">
        <v>91.22</v>
      </c>
      <c r="C45" s="6">
        <v>74</v>
      </c>
      <c r="D45" s="6">
        <f t="shared" si="5"/>
        <v>102.16640000000001</v>
      </c>
      <c r="E45" s="5">
        <f t="shared" si="4"/>
        <v>82.88000000000001</v>
      </c>
      <c r="F45" s="6">
        <f t="shared" si="6"/>
        <v>86.658999999999992</v>
      </c>
      <c r="G45" s="6">
        <f t="shared" si="6"/>
        <v>70.3</v>
      </c>
      <c r="H45" s="6">
        <f t="shared" si="2"/>
        <v>94.868800000000007</v>
      </c>
      <c r="I45" s="6">
        <f t="shared" si="7"/>
        <v>76.960000000000008</v>
      </c>
    </row>
    <row r="46" spans="1:9" ht="16.5" customHeight="1" x14ac:dyDescent="0.35">
      <c r="A46" s="20" t="s">
        <v>52</v>
      </c>
      <c r="B46" s="6">
        <v>49</v>
      </c>
      <c r="C46" s="6">
        <v>37</v>
      </c>
      <c r="D46" s="6">
        <f t="shared" si="5"/>
        <v>54.88</v>
      </c>
      <c r="E46" s="5">
        <f t="shared" si="4"/>
        <v>41.440000000000005</v>
      </c>
      <c r="F46" s="6">
        <f t="shared" si="6"/>
        <v>46.55</v>
      </c>
      <c r="G46" s="6">
        <f t="shared" si="6"/>
        <v>35.15</v>
      </c>
      <c r="H46" s="6">
        <f t="shared" si="2"/>
        <v>50.96</v>
      </c>
      <c r="I46" s="6">
        <f t="shared" si="7"/>
        <v>38.480000000000004</v>
      </c>
    </row>
    <row r="47" spans="1:9" x14ac:dyDescent="0.35">
      <c r="A47" s="20" t="s">
        <v>53</v>
      </c>
      <c r="B47" s="6">
        <v>60</v>
      </c>
      <c r="C47" s="6">
        <v>48</v>
      </c>
      <c r="D47" s="6">
        <f t="shared" si="5"/>
        <v>67.2</v>
      </c>
      <c r="E47" s="5">
        <f t="shared" si="4"/>
        <v>53.760000000000005</v>
      </c>
      <c r="F47" s="6">
        <f t="shared" si="6"/>
        <v>57</v>
      </c>
      <c r="G47" s="6">
        <f t="shared" si="6"/>
        <v>45.599999999999994</v>
      </c>
      <c r="H47" s="6">
        <f t="shared" si="2"/>
        <v>62.400000000000006</v>
      </c>
      <c r="I47" s="6">
        <f t="shared" si="7"/>
        <v>49.92</v>
      </c>
    </row>
    <row r="48" spans="1:9" x14ac:dyDescent="0.35">
      <c r="A48" s="20" t="s">
        <v>54</v>
      </c>
      <c r="B48" s="6">
        <v>65</v>
      </c>
      <c r="C48" s="6">
        <v>56</v>
      </c>
      <c r="D48" s="6">
        <f t="shared" si="5"/>
        <v>72.800000000000011</v>
      </c>
      <c r="E48" s="5">
        <f t="shared" si="4"/>
        <v>62.720000000000006</v>
      </c>
      <c r="F48" s="6">
        <f t="shared" si="6"/>
        <v>61.75</v>
      </c>
      <c r="G48" s="6">
        <f t="shared" si="6"/>
        <v>53.199999999999996</v>
      </c>
      <c r="H48" s="6">
        <f t="shared" si="2"/>
        <v>67.600000000000009</v>
      </c>
      <c r="I48" s="6">
        <f t="shared" si="7"/>
        <v>58.24</v>
      </c>
    </row>
    <row r="49" spans="1:9" x14ac:dyDescent="0.35">
      <c r="A49" s="20" t="s">
        <v>55</v>
      </c>
      <c r="B49" s="6">
        <v>70.489999999999995</v>
      </c>
      <c r="C49" s="6">
        <v>55</v>
      </c>
      <c r="D49" s="6">
        <f t="shared" si="5"/>
        <v>78.948800000000006</v>
      </c>
      <c r="E49" s="5">
        <f t="shared" si="4"/>
        <v>61.600000000000009</v>
      </c>
      <c r="F49" s="6">
        <f t="shared" si="6"/>
        <v>66.965499999999992</v>
      </c>
      <c r="G49" s="6">
        <f t="shared" si="6"/>
        <v>52.25</v>
      </c>
      <c r="H49" s="6">
        <f t="shared" si="2"/>
        <v>73.309600000000003</v>
      </c>
      <c r="I49" s="6">
        <f t="shared" si="7"/>
        <v>57.2</v>
      </c>
    </row>
    <row r="50" spans="1:9" x14ac:dyDescent="0.35">
      <c r="A50" s="20" t="s">
        <v>56</v>
      </c>
      <c r="B50" s="6">
        <v>73</v>
      </c>
      <c r="C50" s="6">
        <v>57</v>
      </c>
      <c r="D50" s="6">
        <f t="shared" si="5"/>
        <v>81.760000000000005</v>
      </c>
      <c r="E50" s="5">
        <f t="shared" si="4"/>
        <v>63.84</v>
      </c>
      <c r="F50" s="6">
        <f t="shared" si="6"/>
        <v>69.349999999999994</v>
      </c>
      <c r="G50" s="6">
        <f t="shared" si="6"/>
        <v>54.15</v>
      </c>
      <c r="H50" s="6">
        <f t="shared" si="2"/>
        <v>75.92</v>
      </c>
      <c r="I50" s="6">
        <f t="shared" si="7"/>
        <v>59.28</v>
      </c>
    </row>
    <row r="51" spans="1:9" x14ac:dyDescent="0.35">
      <c r="A51" s="20" t="s">
        <v>57</v>
      </c>
      <c r="B51" s="6">
        <v>61</v>
      </c>
      <c r="C51" s="6">
        <v>50.92</v>
      </c>
      <c r="D51" s="6">
        <f t="shared" si="5"/>
        <v>68.320000000000007</v>
      </c>
      <c r="E51" s="5">
        <f t="shared" si="4"/>
        <v>57.030400000000007</v>
      </c>
      <c r="F51" s="6">
        <f t="shared" si="6"/>
        <v>57.949999999999996</v>
      </c>
      <c r="G51" s="6">
        <f t="shared" si="6"/>
        <v>48.374000000000002</v>
      </c>
      <c r="H51" s="6">
        <f t="shared" si="2"/>
        <v>63.440000000000005</v>
      </c>
      <c r="I51" s="6">
        <f t="shared" si="7"/>
        <v>52.956800000000001</v>
      </c>
    </row>
    <row r="52" spans="1:9" x14ac:dyDescent="0.35">
      <c r="A52" s="20" t="s">
        <v>58</v>
      </c>
      <c r="B52" s="6">
        <v>54.53</v>
      </c>
      <c r="C52" s="6">
        <v>41</v>
      </c>
      <c r="D52" s="6">
        <f t="shared" si="5"/>
        <v>61.073600000000006</v>
      </c>
      <c r="E52" s="5">
        <f t="shared" si="4"/>
        <v>45.92</v>
      </c>
      <c r="F52" s="6">
        <f t="shared" si="6"/>
        <v>51.8035</v>
      </c>
      <c r="G52" s="6">
        <f t="shared" si="6"/>
        <v>38.949999999999996</v>
      </c>
      <c r="H52" s="6">
        <f t="shared" si="2"/>
        <v>56.711200000000005</v>
      </c>
      <c r="I52" s="6">
        <f t="shared" si="7"/>
        <v>42.64</v>
      </c>
    </row>
    <row r="53" spans="1:9" x14ac:dyDescent="0.35">
      <c r="A53" s="20" t="s">
        <v>59</v>
      </c>
      <c r="B53" s="6">
        <v>53</v>
      </c>
      <c r="C53" s="6">
        <v>44</v>
      </c>
      <c r="D53" s="6">
        <f t="shared" si="5"/>
        <v>59.360000000000007</v>
      </c>
      <c r="E53" s="5">
        <f t="shared" si="4"/>
        <v>49.28</v>
      </c>
      <c r="F53" s="6">
        <f t="shared" si="6"/>
        <v>50.349999999999994</v>
      </c>
      <c r="G53" s="6">
        <f t="shared" si="6"/>
        <v>41.8</v>
      </c>
      <c r="H53" s="6">
        <f t="shared" si="2"/>
        <v>55.120000000000005</v>
      </c>
      <c r="I53" s="6">
        <f t="shared" si="7"/>
        <v>45.760000000000005</v>
      </c>
    </row>
    <row r="54" spans="1:9" x14ac:dyDescent="0.35">
      <c r="A54" s="20" t="s">
        <v>60</v>
      </c>
      <c r="B54" s="6">
        <v>69</v>
      </c>
      <c r="C54" s="6">
        <v>51</v>
      </c>
      <c r="D54" s="6">
        <f t="shared" si="5"/>
        <v>77.28</v>
      </c>
      <c r="E54" s="5">
        <f t="shared" si="4"/>
        <v>57.120000000000005</v>
      </c>
      <c r="F54" s="6">
        <f t="shared" si="6"/>
        <v>65.55</v>
      </c>
      <c r="G54" s="6">
        <f t="shared" si="6"/>
        <v>48.449999999999996</v>
      </c>
      <c r="H54" s="6">
        <f t="shared" si="2"/>
        <v>71.760000000000005</v>
      </c>
      <c r="I54" s="6">
        <f t="shared" si="7"/>
        <v>53.04</v>
      </c>
    </row>
    <row r="55" spans="1:9" x14ac:dyDescent="0.35">
      <c r="A55" s="20" t="s">
        <v>61</v>
      </c>
      <c r="B55" s="6">
        <v>65</v>
      </c>
      <c r="C55" s="6">
        <v>51.95</v>
      </c>
      <c r="D55" s="6">
        <f t="shared" si="5"/>
        <v>72.800000000000011</v>
      </c>
      <c r="E55" s="5">
        <f t="shared" si="4"/>
        <v>58.184000000000012</v>
      </c>
      <c r="F55" s="6">
        <f t="shared" si="6"/>
        <v>61.75</v>
      </c>
      <c r="G55" s="6">
        <f t="shared" si="6"/>
        <v>49.352499999999999</v>
      </c>
      <c r="H55" s="6">
        <f t="shared" si="2"/>
        <v>67.600000000000009</v>
      </c>
      <c r="I55" s="6">
        <f t="shared" si="7"/>
        <v>54.028000000000006</v>
      </c>
    </row>
    <row r="56" spans="1:9" x14ac:dyDescent="0.35">
      <c r="A56" s="20" t="s">
        <v>62</v>
      </c>
      <c r="B56" s="6">
        <v>59.77</v>
      </c>
      <c r="C56" s="6">
        <v>47</v>
      </c>
      <c r="D56" s="6">
        <f t="shared" si="5"/>
        <v>66.942400000000006</v>
      </c>
      <c r="E56" s="5">
        <f t="shared" si="4"/>
        <v>52.640000000000008</v>
      </c>
      <c r="F56" s="6">
        <f t="shared" si="6"/>
        <v>56.781500000000001</v>
      </c>
      <c r="G56" s="6">
        <f t="shared" si="6"/>
        <v>44.65</v>
      </c>
      <c r="H56" s="6">
        <f t="shared" si="2"/>
        <v>62.160800000000002</v>
      </c>
      <c r="I56" s="6">
        <f t="shared" si="7"/>
        <v>48.88</v>
      </c>
    </row>
    <row r="57" spans="1:9" x14ac:dyDescent="0.35">
      <c r="A57" s="20" t="s">
        <v>63</v>
      </c>
      <c r="B57" s="6">
        <v>51</v>
      </c>
      <c r="C57" s="6">
        <v>43</v>
      </c>
      <c r="D57" s="6">
        <f t="shared" si="5"/>
        <v>57.120000000000005</v>
      </c>
      <c r="E57" s="5">
        <f t="shared" si="4"/>
        <v>48.160000000000004</v>
      </c>
      <c r="F57" s="6">
        <f t="shared" si="6"/>
        <v>48.449999999999996</v>
      </c>
      <c r="G57" s="6">
        <f t="shared" si="6"/>
        <v>40.85</v>
      </c>
      <c r="H57" s="6">
        <f t="shared" si="2"/>
        <v>53.04</v>
      </c>
      <c r="I57" s="6">
        <f t="shared" si="7"/>
        <v>44.72</v>
      </c>
    </row>
    <row r="58" spans="1:9" x14ac:dyDescent="0.35">
      <c r="A58" s="20" t="s">
        <v>64</v>
      </c>
      <c r="B58" s="6">
        <v>79</v>
      </c>
      <c r="C58" s="6">
        <v>66</v>
      </c>
      <c r="D58" s="6">
        <f t="shared" si="5"/>
        <v>88.48</v>
      </c>
      <c r="E58" s="5">
        <f t="shared" si="4"/>
        <v>73.92</v>
      </c>
      <c r="F58" s="6">
        <f t="shared" si="6"/>
        <v>75.05</v>
      </c>
      <c r="G58" s="6">
        <f t="shared" si="6"/>
        <v>62.699999999999996</v>
      </c>
      <c r="H58" s="6">
        <f t="shared" si="2"/>
        <v>82.16</v>
      </c>
      <c r="I58" s="6">
        <f t="shared" si="7"/>
        <v>68.64</v>
      </c>
    </row>
    <row r="59" spans="1:9" x14ac:dyDescent="0.35">
      <c r="A59" s="20" t="s">
        <v>65</v>
      </c>
      <c r="B59" s="6">
        <v>56</v>
      </c>
      <c r="C59" s="6">
        <v>48.72</v>
      </c>
      <c r="D59" s="6">
        <f t="shared" si="5"/>
        <v>62.720000000000006</v>
      </c>
      <c r="E59" s="5">
        <f t="shared" si="4"/>
        <v>54.566400000000002</v>
      </c>
      <c r="F59" s="6">
        <f t="shared" si="6"/>
        <v>53.199999999999996</v>
      </c>
      <c r="G59" s="6">
        <f t="shared" si="6"/>
        <v>46.283999999999999</v>
      </c>
      <c r="H59" s="6">
        <f t="shared" si="2"/>
        <v>58.24</v>
      </c>
      <c r="I59" s="6">
        <f t="shared" si="7"/>
        <v>50.668799999999997</v>
      </c>
    </row>
    <row r="60" spans="1:9" x14ac:dyDescent="0.35">
      <c r="A60" s="21" t="s">
        <v>66</v>
      </c>
      <c r="B60" s="6">
        <v>91.88</v>
      </c>
      <c r="C60" s="6">
        <v>78</v>
      </c>
      <c r="D60" s="6">
        <f t="shared" si="5"/>
        <v>102.90560000000001</v>
      </c>
      <c r="E60" s="5">
        <f t="shared" si="4"/>
        <v>87.360000000000014</v>
      </c>
      <c r="F60" s="6">
        <f t="shared" si="6"/>
        <v>87.285999999999987</v>
      </c>
      <c r="G60" s="6">
        <f t="shared" si="6"/>
        <v>74.099999999999994</v>
      </c>
      <c r="H60" s="6">
        <f t="shared" si="2"/>
        <v>95.555199999999999</v>
      </c>
      <c r="I60" s="6">
        <f t="shared" si="7"/>
        <v>81.12</v>
      </c>
    </row>
    <row r="61" spans="1:9" x14ac:dyDescent="0.35">
      <c r="A61" s="20" t="s">
        <v>67</v>
      </c>
      <c r="B61" s="6">
        <v>52</v>
      </c>
      <c r="C61" s="6">
        <v>43</v>
      </c>
      <c r="D61" s="6">
        <f t="shared" si="5"/>
        <v>58.240000000000009</v>
      </c>
      <c r="E61" s="5">
        <f t="shared" si="4"/>
        <v>48.160000000000004</v>
      </c>
      <c r="F61" s="6">
        <f t="shared" si="6"/>
        <v>49.4</v>
      </c>
      <c r="G61" s="6">
        <f t="shared" si="6"/>
        <v>40.85</v>
      </c>
      <c r="H61" s="6">
        <f t="shared" si="2"/>
        <v>54.08</v>
      </c>
      <c r="I61" s="6">
        <f t="shared" si="7"/>
        <v>44.72</v>
      </c>
    </row>
    <row r="62" spans="1:9" x14ac:dyDescent="0.35">
      <c r="A62" s="20" t="s">
        <v>68</v>
      </c>
      <c r="B62" s="6">
        <v>71</v>
      </c>
      <c r="C62" s="6">
        <v>58</v>
      </c>
      <c r="D62" s="6">
        <f t="shared" si="5"/>
        <v>79.52000000000001</v>
      </c>
      <c r="E62" s="5">
        <f t="shared" si="4"/>
        <v>64.960000000000008</v>
      </c>
      <c r="F62" s="6">
        <f t="shared" si="6"/>
        <v>67.45</v>
      </c>
      <c r="G62" s="6">
        <f t="shared" si="6"/>
        <v>55.099999999999994</v>
      </c>
      <c r="H62" s="6">
        <f t="shared" si="2"/>
        <v>73.84</v>
      </c>
      <c r="I62" s="6">
        <f t="shared" si="7"/>
        <v>60.32</v>
      </c>
    </row>
    <row r="63" spans="1:9" x14ac:dyDescent="0.35">
      <c r="A63" s="20" t="s">
        <v>69</v>
      </c>
      <c r="B63" s="6">
        <v>51.35</v>
      </c>
      <c r="C63" s="6">
        <v>42</v>
      </c>
      <c r="D63" s="6">
        <f t="shared" si="5"/>
        <v>57.512000000000008</v>
      </c>
      <c r="E63" s="5">
        <f t="shared" si="4"/>
        <v>47.040000000000006</v>
      </c>
      <c r="F63" s="6">
        <f t="shared" si="6"/>
        <v>48.782499999999999</v>
      </c>
      <c r="G63" s="6">
        <f t="shared" si="6"/>
        <v>39.9</v>
      </c>
      <c r="H63" s="6">
        <f t="shared" si="2"/>
        <v>53.404000000000003</v>
      </c>
      <c r="I63" s="6">
        <f t="shared" si="7"/>
        <v>43.68</v>
      </c>
    </row>
    <row r="64" spans="1:9" x14ac:dyDescent="0.35">
      <c r="A64" s="20" t="s">
        <v>70</v>
      </c>
      <c r="B64" s="6">
        <v>65</v>
      </c>
      <c r="C64" s="6">
        <v>52</v>
      </c>
      <c r="D64" s="6">
        <f t="shared" si="5"/>
        <v>72.800000000000011</v>
      </c>
      <c r="E64" s="5">
        <f t="shared" si="4"/>
        <v>58.240000000000009</v>
      </c>
      <c r="F64" s="6">
        <f t="shared" si="6"/>
        <v>61.75</v>
      </c>
      <c r="G64" s="6">
        <f t="shared" si="6"/>
        <v>49.4</v>
      </c>
      <c r="H64" s="6">
        <f t="shared" si="2"/>
        <v>67.600000000000009</v>
      </c>
      <c r="I64" s="6">
        <f t="shared" si="7"/>
        <v>54.08</v>
      </c>
    </row>
    <row r="65" spans="1:9" x14ac:dyDescent="0.35">
      <c r="A65" s="20" t="s">
        <v>71</v>
      </c>
      <c r="B65" s="6">
        <v>65</v>
      </c>
      <c r="C65" s="6">
        <v>51.77</v>
      </c>
      <c r="D65" s="6">
        <f t="shared" si="5"/>
        <v>72.800000000000011</v>
      </c>
      <c r="E65" s="5">
        <f t="shared" si="4"/>
        <v>57.982400000000005</v>
      </c>
      <c r="F65" s="6">
        <f t="shared" si="6"/>
        <v>61.75</v>
      </c>
      <c r="G65" s="6">
        <f t="shared" si="6"/>
        <v>49.1815</v>
      </c>
      <c r="H65" s="6">
        <f t="shared" si="2"/>
        <v>67.600000000000009</v>
      </c>
      <c r="I65" s="6">
        <f t="shared" si="7"/>
        <v>53.840800000000002</v>
      </c>
    </row>
    <row r="66" spans="1:9" x14ac:dyDescent="0.35">
      <c r="A66" s="20" t="s">
        <v>72</v>
      </c>
      <c r="B66" s="6">
        <v>81.33</v>
      </c>
      <c r="C66" s="6">
        <v>61</v>
      </c>
      <c r="D66" s="6">
        <f t="shared" si="5"/>
        <v>91.089600000000004</v>
      </c>
      <c r="E66" s="5">
        <f t="shared" si="4"/>
        <v>68.320000000000007</v>
      </c>
      <c r="F66" s="6">
        <f t="shared" si="6"/>
        <v>77.263499999999993</v>
      </c>
      <c r="G66" s="6">
        <f t="shared" si="6"/>
        <v>57.949999999999996</v>
      </c>
      <c r="H66" s="6">
        <f t="shared" si="2"/>
        <v>84.583200000000005</v>
      </c>
      <c r="I66" s="6">
        <f t="shared" si="7"/>
        <v>63.440000000000005</v>
      </c>
    </row>
    <row r="67" spans="1:9" x14ac:dyDescent="0.35">
      <c r="A67" s="20" t="s">
        <v>73</v>
      </c>
      <c r="B67" s="6">
        <v>75</v>
      </c>
      <c r="C67" s="6">
        <v>53</v>
      </c>
      <c r="D67" s="6">
        <f t="shared" si="5"/>
        <v>84.000000000000014</v>
      </c>
      <c r="E67" s="5">
        <f t="shared" si="4"/>
        <v>59.360000000000007</v>
      </c>
      <c r="F67" s="6">
        <f t="shared" si="6"/>
        <v>71.25</v>
      </c>
      <c r="G67" s="6">
        <f t="shared" si="6"/>
        <v>50.349999999999994</v>
      </c>
      <c r="H67" s="6">
        <f t="shared" si="2"/>
        <v>78</v>
      </c>
      <c r="I67" s="6">
        <f t="shared" si="7"/>
        <v>55.120000000000005</v>
      </c>
    </row>
    <row r="68" spans="1:9" x14ac:dyDescent="0.35">
      <c r="A68" s="20" t="s">
        <v>74</v>
      </c>
      <c r="B68" s="6">
        <v>77</v>
      </c>
      <c r="C68" s="6">
        <v>60</v>
      </c>
      <c r="D68" s="6">
        <f t="shared" si="5"/>
        <v>86.240000000000009</v>
      </c>
      <c r="E68" s="5">
        <f t="shared" si="4"/>
        <v>67.2</v>
      </c>
      <c r="F68" s="6">
        <f t="shared" si="6"/>
        <v>73.149999999999991</v>
      </c>
      <c r="G68" s="6">
        <f t="shared" si="6"/>
        <v>57</v>
      </c>
      <c r="H68" s="6">
        <f t="shared" si="2"/>
        <v>80.08</v>
      </c>
      <c r="I68" s="6">
        <f t="shared" si="7"/>
        <v>62.400000000000006</v>
      </c>
    </row>
    <row r="69" spans="1:9" x14ac:dyDescent="0.35">
      <c r="A69" s="20" t="s">
        <v>75</v>
      </c>
      <c r="B69" s="6">
        <v>51.44</v>
      </c>
      <c r="C69" s="6">
        <v>42.89</v>
      </c>
      <c r="D69" s="6">
        <f t="shared" si="5"/>
        <v>57.6128</v>
      </c>
      <c r="E69" s="5">
        <f t="shared" si="4"/>
        <v>48.036800000000007</v>
      </c>
      <c r="F69" s="6">
        <f t="shared" si="6"/>
        <v>48.867999999999995</v>
      </c>
      <c r="G69" s="6">
        <f t="shared" si="6"/>
        <v>40.7455</v>
      </c>
      <c r="H69" s="6">
        <f t="shared" si="2"/>
        <v>53.497599999999998</v>
      </c>
      <c r="I69" s="6">
        <f t="shared" si="7"/>
        <v>44.605600000000003</v>
      </c>
    </row>
    <row r="70" spans="1:9" x14ac:dyDescent="0.35">
      <c r="A70" s="20" t="s">
        <v>76</v>
      </c>
      <c r="B70" s="6">
        <v>38</v>
      </c>
      <c r="C70" s="6">
        <v>25</v>
      </c>
      <c r="D70" s="6">
        <f t="shared" si="5"/>
        <v>42.56</v>
      </c>
      <c r="E70" s="5">
        <f t="shared" si="4"/>
        <v>28.000000000000004</v>
      </c>
      <c r="F70" s="6">
        <f t="shared" si="6"/>
        <v>36.1</v>
      </c>
      <c r="G70" s="6">
        <f t="shared" si="6"/>
        <v>23.75</v>
      </c>
      <c r="H70" s="6">
        <f t="shared" si="2"/>
        <v>39.520000000000003</v>
      </c>
      <c r="I70" s="6">
        <f t="shared" si="7"/>
        <v>26</v>
      </c>
    </row>
    <row r="71" spans="1:9" x14ac:dyDescent="0.35">
      <c r="A71" s="20" t="s">
        <v>77</v>
      </c>
      <c r="B71" s="6">
        <v>50</v>
      </c>
      <c r="C71" s="6">
        <v>37</v>
      </c>
      <c r="D71" s="6">
        <f t="shared" si="5"/>
        <v>56.000000000000007</v>
      </c>
      <c r="E71" s="5">
        <f t="shared" si="4"/>
        <v>41.440000000000005</v>
      </c>
      <c r="F71" s="6">
        <f t="shared" si="6"/>
        <v>47.5</v>
      </c>
      <c r="G71" s="6">
        <f t="shared" si="6"/>
        <v>35.15</v>
      </c>
      <c r="H71" s="6">
        <f t="shared" si="2"/>
        <v>52</v>
      </c>
      <c r="I71" s="6">
        <f t="shared" si="7"/>
        <v>38.480000000000004</v>
      </c>
    </row>
    <row r="72" spans="1:9" x14ac:dyDescent="0.35">
      <c r="A72" s="20" t="s">
        <v>78</v>
      </c>
      <c r="B72" s="6">
        <v>51.46</v>
      </c>
      <c r="C72" s="6">
        <v>39</v>
      </c>
      <c r="D72" s="6">
        <f t="shared" si="5"/>
        <v>57.635200000000005</v>
      </c>
      <c r="E72" s="5">
        <f t="shared" si="4"/>
        <v>43.680000000000007</v>
      </c>
      <c r="F72" s="6">
        <f t="shared" si="6"/>
        <v>48.887</v>
      </c>
      <c r="G72" s="6">
        <f t="shared" si="6"/>
        <v>37.049999999999997</v>
      </c>
      <c r="H72" s="6">
        <f t="shared" si="2"/>
        <v>53.5184</v>
      </c>
      <c r="I72" s="6">
        <f t="shared" si="7"/>
        <v>40.56</v>
      </c>
    </row>
    <row r="73" spans="1:9" x14ac:dyDescent="0.35">
      <c r="A73" s="20" t="s">
        <v>79</v>
      </c>
      <c r="B73" s="6">
        <v>49</v>
      </c>
      <c r="C73" s="6">
        <v>37.630000000000003</v>
      </c>
      <c r="D73" s="6">
        <f t="shared" si="5"/>
        <v>54.88</v>
      </c>
      <c r="E73" s="5">
        <f t="shared" si="4"/>
        <v>42.145600000000009</v>
      </c>
      <c r="F73" s="6">
        <f t="shared" si="6"/>
        <v>46.55</v>
      </c>
      <c r="G73" s="6">
        <f t="shared" si="6"/>
        <v>35.7485</v>
      </c>
      <c r="H73" s="6">
        <f t="shared" si="7"/>
        <v>50.96</v>
      </c>
      <c r="I73" s="6">
        <f t="shared" si="7"/>
        <v>39.135200000000005</v>
      </c>
    </row>
    <row r="74" spans="1:9" x14ac:dyDescent="0.35">
      <c r="A74" s="20" t="s">
        <v>80</v>
      </c>
      <c r="B74" s="6">
        <v>81</v>
      </c>
      <c r="C74" s="6">
        <v>64</v>
      </c>
      <c r="D74" s="6">
        <f t="shared" si="5"/>
        <v>90.720000000000013</v>
      </c>
      <c r="E74" s="5">
        <f t="shared" si="4"/>
        <v>71.680000000000007</v>
      </c>
      <c r="F74" s="6">
        <f t="shared" si="6"/>
        <v>76.95</v>
      </c>
      <c r="G74" s="6">
        <f t="shared" si="6"/>
        <v>60.8</v>
      </c>
      <c r="H74" s="6">
        <f t="shared" si="7"/>
        <v>84.240000000000009</v>
      </c>
      <c r="I74" s="6">
        <f t="shared" si="7"/>
        <v>66.56</v>
      </c>
    </row>
    <row r="75" spans="1:9" x14ac:dyDescent="0.35">
      <c r="A75" s="20" t="s">
        <v>81</v>
      </c>
      <c r="B75" s="6">
        <v>53</v>
      </c>
      <c r="C75" s="6">
        <v>44</v>
      </c>
      <c r="D75" s="6">
        <f t="shared" si="5"/>
        <v>59.360000000000007</v>
      </c>
      <c r="E75" s="5">
        <f t="shared" si="4"/>
        <v>49.28</v>
      </c>
      <c r="F75" s="6">
        <f t="shared" si="6"/>
        <v>50.349999999999994</v>
      </c>
      <c r="G75" s="6">
        <f t="shared" si="6"/>
        <v>41.8</v>
      </c>
      <c r="H75" s="6">
        <f t="shared" si="7"/>
        <v>55.120000000000005</v>
      </c>
      <c r="I75" s="6">
        <f t="shared" si="7"/>
        <v>45.760000000000005</v>
      </c>
    </row>
    <row r="76" spans="1:9" x14ac:dyDescent="0.35">
      <c r="A76" s="20" t="s">
        <v>82</v>
      </c>
      <c r="B76" s="6">
        <v>77.790000000000006</v>
      </c>
      <c r="C76" s="6">
        <v>54</v>
      </c>
      <c r="D76" s="6">
        <f t="shared" si="5"/>
        <v>87.124800000000022</v>
      </c>
      <c r="E76" s="5">
        <f t="shared" si="4"/>
        <v>60.480000000000004</v>
      </c>
      <c r="F76" s="6">
        <f t="shared" si="6"/>
        <v>73.900500000000008</v>
      </c>
      <c r="G76" s="6">
        <f t="shared" si="6"/>
        <v>51.3</v>
      </c>
      <c r="H76" s="6">
        <f t="shared" si="7"/>
        <v>80.901600000000016</v>
      </c>
      <c r="I76" s="6">
        <f t="shared" si="7"/>
        <v>56.160000000000004</v>
      </c>
    </row>
    <row r="77" spans="1:9" x14ac:dyDescent="0.35">
      <c r="A77" s="20" t="s">
        <v>83</v>
      </c>
      <c r="B77" s="6">
        <v>69</v>
      </c>
      <c r="C77" s="6">
        <v>55</v>
      </c>
      <c r="D77" s="6">
        <f t="shared" si="5"/>
        <v>77.28</v>
      </c>
      <c r="E77" s="5">
        <f t="shared" si="4"/>
        <v>61.600000000000009</v>
      </c>
      <c r="F77" s="6">
        <f t="shared" si="6"/>
        <v>65.55</v>
      </c>
      <c r="G77" s="6">
        <f t="shared" si="6"/>
        <v>52.25</v>
      </c>
      <c r="H77" s="6">
        <f t="shared" si="7"/>
        <v>71.760000000000005</v>
      </c>
      <c r="I77" s="6">
        <f t="shared" si="7"/>
        <v>57.2</v>
      </c>
    </row>
    <row r="78" spans="1:9" ht="17.25" customHeight="1" x14ac:dyDescent="0.35">
      <c r="A78" s="20" t="s">
        <v>84</v>
      </c>
      <c r="B78" s="6">
        <v>50</v>
      </c>
      <c r="C78" s="6">
        <v>39.99</v>
      </c>
      <c r="D78" s="6">
        <f t="shared" si="5"/>
        <v>56.000000000000007</v>
      </c>
      <c r="E78" s="5">
        <f t="shared" si="4"/>
        <v>44.788800000000009</v>
      </c>
      <c r="F78" s="6">
        <f t="shared" si="6"/>
        <v>47.5</v>
      </c>
      <c r="G78" s="6">
        <f t="shared" si="6"/>
        <v>37.990499999999997</v>
      </c>
      <c r="H78" s="6">
        <f t="shared" si="7"/>
        <v>52</v>
      </c>
      <c r="I78" s="6">
        <f t="shared" si="7"/>
        <v>41.589600000000004</v>
      </c>
    </row>
    <row r="79" spans="1:9" ht="15" customHeight="1" x14ac:dyDescent="0.35">
      <c r="A79" s="20" t="s">
        <v>85</v>
      </c>
      <c r="B79" s="6">
        <v>51.49</v>
      </c>
      <c r="C79" s="6">
        <v>44</v>
      </c>
      <c r="D79" s="6">
        <f t="shared" si="5"/>
        <v>57.668800000000005</v>
      </c>
      <c r="E79" s="5">
        <f t="shared" si="4"/>
        <v>49.28</v>
      </c>
      <c r="F79" s="6">
        <f t="shared" si="6"/>
        <v>48.915500000000002</v>
      </c>
      <c r="G79" s="6">
        <f t="shared" si="6"/>
        <v>41.8</v>
      </c>
      <c r="H79" s="6">
        <f t="shared" si="7"/>
        <v>53.549600000000005</v>
      </c>
      <c r="I79" s="6">
        <f t="shared" si="7"/>
        <v>45.760000000000005</v>
      </c>
    </row>
    <row r="80" spans="1:9" x14ac:dyDescent="0.35">
      <c r="A80" s="20" t="s">
        <v>86</v>
      </c>
      <c r="B80" s="6">
        <v>66</v>
      </c>
      <c r="C80" s="6">
        <v>52</v>
      </c>
      <c r="D80" s="6">
        <f t="shared" si="5"/>
        <v>73.92</v>
      </c>
      <c r="E80" s="5">
        <f t="shared" si="4"/>
        <v>58.240000000000009</v>
      </c>
      <c r="F80" s="6">
        <f t="shared" si="6"/>
        <v>62.699999999999996</v>
      </c>
      <c r="G80" s="6">
        <f t="shared" si="6"/>
        <v>49.4</v>
      </c>
      <c r="H80" s="6">
        <f t="shared" si="7"/>
        <v>68.64</v>
      </c>
      <c r="I80" s="6">
        <f t="shared" si="7"/>
        <v>54.08</v>
      </c>
    </row>
    <row r="81" spans="1:9" x14ac:dyDescent="0.35">
      <c r="A81" s="20" t="s">
        <v>87</v>
      </c>
      <c r="B81" s="6">
        <v>67.180000000000007</v>
      </c>
      <c r="C81" s="6">
        <v>50</v>
      </c>
      <c r="D81" s="6">
        <f t="shared" si="5"/>
        <v>75.24160000000002</v>
      </c>
      <c r="E81" s="5">
        <f t="shared" si="4"/>
        <v>56.000000000000007</v>
      </c>
      <c r="F81" s="6">
        <f t="shared" si="6"/>
        <v>63.821000000000005</v>
      </c>
      <c r="G81" s="6">
        <f t="shared" si="6"/>
        <v>47.5</v>
      </c>
      <c r="H81" s="6">
        <f t="shared" si="7"/>
        <v>69.867200000000011</v>
      </c>
      <c r="I81" s="6">
        <f t="shared" si="7"/>
        <v>52</v>
      </c>
    </row>
    <row r="82" spans="1:9" x14ac:dyDescent="0.35">
      <c r="A82" s="20" t="s">
        <v>88</v>
      </c>
      <c r="B82" s="6">
        <v>53</v>
      </c>
      <c r="C82" s="6">
        <v>44.18</v>
      </c>
      <c r="D82" s="6">
        <f t="shared" si="5"/>
        <v>59.360000000000007</v>
      </c>
      <c r="E82" s="5">
        <f t="shared" si="4"/>
        <v>49.481600000000007</v>
      </c>
      <c r="F82" s="6">
        <f t="shared" si="6"/>
        <v>50.349999999999994</v>
      </c>
      <c r="G82" s="6">
        <f t="shared" ref="G82" si="8">C82 * (1-0.05)</f>
        <v>41.970999999999997</v>
      </c>
      <c r="H82" s="6">
        <f t="shared" si="7"/>
        <v>55.120000000000005</v>
      </c>
      <c r="I82" s="6">
        <f t="shared" si="7"/>
        <v>45.947200000000002</v>
      </c>
    </row>
    <row r="84" spans="1:9" x14ac:dyDescent="0.35">
      <c r="A84" s="29" t="s">
        <v>89</v>
      </c>
      <c r="B84" s="29"/>
      <c r="C84" s="29"/>
      <c r="D84" s="29"/>
      <c r="E84" s="29"/>
      <c r="F84" s="29"/>
      <c r="G84" s="29"/>
      <c r="H84" s="29"/>
      <c r="I84" s="29"/>
    </row>
    <row r="85" spans="1:9" x14ac:dyDescent="0.35">
      <c r="A85" s="29"/>
      <c r="B85" s="29"/>
      <c r="C85" s="29"/>
      <c r="D85" s="29"/>
      <c r="E85" s="29"/>
      <c r="F85" s="29"/>
      <c r="G85" s="29"/>
      <c r="H85" s="29"/>
      <c r="I85" s="29"/>
    </row>
    <row r="86" spans="1:9" x14ac:dyDescent="0.35">
      <c r="A86" s="29"/>
      <c r="B86" s="29"/>
      <c r="C86" s="29"/>
      <c r="D86" s="29"/>
      <c r="E86" s="29"/>
      <c r="F86" s="29"/>
      <c r="G86" s="29"/>
      <c r="H86" s="29"/>
      <c r="I86" s="29"/>
    </row>
    <row r="87" spans="1:9" x14ac:dyDescent="0.35">
      <c r="A87" s="29"/>
      <c r="B87" s="29"/>
      <c r="C87" s="29"/>
      <c r="D87" s="29"/>
      <c r="E87" s="29"/>
      <c r="F87" s="29"/>
      <c r="G87" s="29"/>
      <c r="H87" s="29"/>
      <c r="I87" s="29"/>
    </row>
    <row r="89" spans="1:9" ht="43.5" customHeight="1" x14ac:dyDescent="0.35">
      <c r="A89" s="7" t="s">
        <v>90</v>
      </c>
      <c r="B89" s="27" t="e" vm="1">
        <v>#VALUE!</v>
      </c>
      <c r="C89" s="27"/>
      <c r="D89" s="27"/>
      <c r="E89" s="27"/>
      <c r="F89" s="28"/>
      <c r="G89" s="8"/>
      <c r="H89" s="8"/>
    </row>
  </sheetData>
  <mergeCells count="20">
    <mergeCell ref="C2:G3"/>
    <mergeCell ref="F15:G15"/>
    <mergeCell ref="F16:G16"/>
    <mergeCell ref="H15:I15"/>
    <mergeCell ref="H16:I16"/>
    <mergeCell ref="A5:I5"/>
    <mergeCell ref="A11:A12"/>
    <mergeCell ref="A7:E7"/>
    <mergeCell ref="B13:E13"/>
    <mergeCell ref="B8:E8"/>
    <mergeCell ref="B9:E9"/>
    <mergeCell ref="B10:E10"/>
    <mergeCell ref="B11:E11"/>
    <mergeCell ref="B12:E12"/>
    <mergeCell ref="B89:F89"/>
    <mergeCell ref="A84:I87"/>
    <mergeCell ref="B15:C15"/>
    <mergeCell ref="B16:C16"/>
    <mergeCell ref="D15:E15"/>
    <mergeCell ref="D16:E16"/>
  </mergeCells>
  <hyperlinks>
    <hyperlink ref="B13" r:id="rId1" xr:uid="{6E9DDDB5-9D5B-43E3-8148-3D31D68D19D6}"/>
  </hyperlinks>
  <printOptions gridLines="1"/>
  <pageMargins left="0.7" right="0.7" top="0.75" bottom="0.75" header="0.3" footer="0.3"/>
  <pageSetup scale="60" fitToHeight="6" orientation="landscape" r:id="rId2"/>
  <headerFooter>
    <oddHeader>&amp;LRFP Number:  IT-2020-64-RB</oddHeader>
    <oddFooter>&amp;C&amp;F&amp;R&amp;P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854B5E-90CF-44AD-B21C-49933010CA50}">
  <dimension ref="A1:U71"/>
  <sheetViews>
    <sheetView topLeftCell="A68" workbookViewId="0">
      <selection activeCell="K9" sqref="K9"/>
    </sheetView>
  </sheetViews>
  <sheetFormatPr defaultRowHeight="14.5" x14ac:dyDescent="0.35"/>
  <cols>
    <col min="1" max="1" width="19.453125" customWidth="1"/>
    <col min="2" max="9" width="8.7265625" customWidth="1"/>
    <col min="10" max="10" width="16.54296875" bestFit="1" customWidth="1"/>
    <col min="11" max="11" width="21.453125" bestFit="1" customWidth="1"/>
    <col min="12" max="12" width="16.54296875" bestFit="1" customWidth="1"/>
    <col min="13" max="13" width="21.453125" bestFit="1" customWidth="1"/>
    <col min="14" max="14" width="16.54296875" bestFit="1" customWidth="1"/>
    <col min="15" max="15" width="21.453125" bestFit="1" customWidth="1"/>
    <col min="16" max="16" width="16.54296875" bestFit="1" customWidth="1"/>
    <col min="17" max="17" width="21.453125" bestFit="1" customWidth="1"/>
  </cols>
  <sheetData>
    <row r="1" spans="1:21" x14ac:dyDescent="0.35">
      <c r="K1" s="26"/>
    </row>
    <row r="4" spans="1:21" ht="15.5" x14ac:dyDescent="0.35">
      <c r="J4" s="30" t="s">
        <v>16</v>
      </c>
      <c r="K4" s="31"/>
      <c r="L4" s="30" t="s">
        <v>17</v>
      </c>
      <c r="M4" s="31"/>
      <c r="N4" s="30" t="s">
        <v>18</v>
      </c>
      <c r="O4" s="31"/>
      <c r="P4" s="30" t="s">
        <v>19</v>
      </c>
      <c r="Q4" s="31"/>
    </row>
    <row r="5" spans="1:21" ht="15.5" x14ac:dyDescent="0.35">
      <c r="B5" s="32" t="s">
        <v>21</v>
      </c>
      <c r="C5" s="33"/>
      <c r="D5" s="30" t="s">
        <v>21</v>
      </c>
      <c r="E5" s="31"/>
      <c r="F5" s="30" t="s">
        <v>21</v>
      </c>
      <c r="G5" s="31"/>
      <c r="H5" s="30" t="s">
        <v>21</v>
      </c>
      <c r="I5" s="31"/>
      <c r="J5" s="32" t="s">
        <v>21</v>
      </c>
      <c r="K5" s="33"/>
      <c r="L5" s="30" t="s">
        <v>21</v>
      </c>
      <c r="M5" s="31"/>
      <c r="N5" s="30" t="s">
        <v>21</v>
      </c>
      <c r="O5" s="31"/>
      <c r="P5" s="30" t="s">
        <v>21</v>
      </c>
      <c r="Q5" s="31"/>
    </row>
    <row r="6" spans="1:21" ht="15.5" x14ac:dyDescent="0.35">
      <c r="B6" s="4" t="s">
        <v>22</v>
      </c>
      <c r="C6" s="4" t="s">
        <v>23</v>
      </c>
      <c r="D6" s="4" t="s">
        <v>22</v>
      </c>
      <c r="E6" s="4" t="s">
        <v>23</v>
      </c>
      <c r="F6" s="4" t="s">
        <v>22</v>
      </c>
      <c r="G6" s="4" t="s">
        <v>23</v>
      </c>
      <c r="H6" s="4" t="s">
        <v>22</v>
      </c>
      <c r="I6" s="4" t="s">
        <v>23</v>
      </c>
      <c r="J6" s="25" t="s">
        <v>22</v>
      </c>
      <c r="K6" s="25" t="s">
        <v>23</v>
      </c>
      <c r="L6" s="25" t="s">
        <v>22</v>
      </c>
      <c r="M6" s="25" t="s">
        <v>23</v>
      </c>
      <c r="N6" s="25" t="s">
        <v>22</v>
      </c>
      <c r="O6" s="25" t="s">
        <v>23</v>
      </c>
      <c r="P6" s="25" t="s">
        <v>22</v>
      </c>
      <c r="Q6" s="25" t="s">
        <v>23</v>
      </c>
    </row>
    <row r="7" spans="1:21" x14ac:dyDescent="0.35">
      <c r="A7" s="20" t="s">
        <v>24</v>
      </c>
      <c r="B7" s="5">
        <v>134.63</v>
      </c>
      <c r="C7" s="5">
        <v>88</v>
      </c>
      <c r="D7" s="6">
        <v>150.78560000000002</v>
      </c>
      <c r="E7" s="5">
        <v>98.56</v>
      </c>
      <c r="F7" s="6">
        <v>127.89849999999998</v>
      </c>
      <c r="G7" s="6">
        <v>83.6</v>
      </c>
      <c r="H7" s="6">
        <v>140.01519999999999</v>
      </c>
      <c r="I7" s="24">
        <v>91.52000000000001</v>
      </c>
      <c r="J7" s="23">
        <v>214.36233009708735</v>
      </c>
      <c r="K7" s="23">
        <v>140.11650485436891</v>
      </c>
      <c r="L7" s="23">
        <v>240.08580970873788</v>
      </c>
      <c r="M7" s="23">
        <v>156.93048543689321</v>
      </c>
      <c r="N7" s="23">
        <v>203.64421359223297</v>
      </c>
      <c r="O7" s="23">
        <v>133.11067961165045</v>
      </c>
      <c r="P7" s="23">
        <v>222.93682330097084</v>
      </c>
      <c r="Q7" s="23">
        <v>145.7211650485437</v>
      </c>
      <c r="R7" s="22"/>
      <c r="S7" s="22"/>
      <c r="U7" s="22"/>
    </row>
    <row r="8" spans="1:21" ht="45.75" customHeight="1" x14ac:dyDescent="0.35">
      <c r="A8" s="20" t="s">
        <v>25</v>
      </c>
      <c r="B8" s="6">
        <v>90</v>
      </c>
      <c r="C8" s="6">
        <v>62</v>
      </c>
      <c r="D8" s="6">
        <v>100.80000000000001</v>
      </c>
      <c r="E8" s="5">
        <v>69.440000000000012</v>
      </c>
      <c r="F8" s="6">
        <v>85.5</v>
      </c>
      <c r="G8" s="6">
        <v>58.9</v>
      </c>
      <c r="H8" s="6">
        <v>93.600000000000009</v>
      </c>
      <c r="I8" s="24">
        <v>64.48</v>
      </c>
      <c r="J8" s="23">
        <v>143.30097087378641</v>
      </c>
      <c r="K8" s="23">
        <v>98.71844660194175</v>
      </c>
      <c r="L8" s="23">
        <v>160.49708737864077</v>
      </c>
      <c r="M8" s="23">
        <v>110.56466019417476</v>
      </c>
      <c r="N8" s="23">
        <v>136.13592233009706</v>
      </c>
      <c r="O8" s="23">
        <v>93.782524271844665</v>
      </c>
      <c r="P8" s="23">
        <v>149.03300970873786</v>
      </c>
      <c r="Q8" s="23">
        <v>102.66718446601942</v>
      </c>
    </row>
    <row r="9" spans="1:21" ht="60.75" customHeight="1" x14ac:dyDescent="0.35">
      <c r="A9" s="20" t="s">
        <v>26</v>
      </c>
      <c r="B9" s="6">
        <v>68</v>
      </c>
      <c r="C9" s="6">
        <v>53</v>
      </c>
      <c r="D9" s="6">
        <v>76.160000000000011</v>
      </c>
      <c r="E9" s="5">
        <v>59.360000000000007</v>
      </c>
      <c r="F9" s="6">
        <v>64.599999999999994</v>
      </c>
      <c r="G9" s="6">
        <v>50.349999999999994</v>
      </c>
      <c r="H9" s="6">
        <v>70.72</v>
      </c>
      <c r="I9" s="24">
        <v>55.120000000000005</v>
      </c>
      <c r="J9" s="23">
        <v>108.27184466019418</v>
      </c>
      <c r="K9" s="23">
        <v>84.388349514563103</v>
      </c>
      <c r="L9" s="23">
        <v>121.26446601941748</v>
      </c>
      <c r="M9" s="23">
        <v>94.514951456310698</v>
      </c>
      <c r="N9" s="23">
        <v>102.85825242718445</v>
      </c>
      <c r="O9" s="23">
        <v>80.168932038834939</v>
      </c>
      <c r="P9" s="23">
        <v>112.60271844660193</v>
      </c>
      <c r="Q9" s="23">
        <v>87.763883495145635</v>
      </c>
    </row>
    <row r="10" spans="1:21" ht="30.75" customHeight="1" x14ac:dyDescent="0.35">
      <c r="A10" s="20" t="s">
        <v>27</v>
      </c>
      <c r="B10" s="6">
        <v>63</v>
      </c>
      <c r="C10" s="6">
        <v>50.5</v>
      </c>
      <c r="D10" s="6">
        <v>70.56</v>
      </c>
      <c r="E10" s="5">
        <v>56.56</v>
      </c>
      <c r="F10" s="6">
        <v>59.849999999999994</v>
      </c>
      <c r="G10" s="6">
        <v>47.974999999999994</v>
      </c>
      <c r="H10" s="6">
        <v>65.52</v>
      </c>
      <c r="I10" s="24">
        <v>52.52</v>
      </c>
      <c r="J10" s="23">
        <v>100.31067961165047</v>
      </c>
      <c r="K10" s="23">
        <v>80.407766990291265</v>
      </c>
      <c r="L10" s="23">
        <v>112.34796116504853</v>
      </c>
      <c r="M10" s="23">
        <v>90.056699029126207</v>
      </c>
      <c r="N10" s="23">
        <v>95.295145631067953</v>
      </c>
      <c r="O10" s="23">
        <v>76.387378640776689</v>
      </c>
      <c r="P10" s="23">
        <v>104.32310679611649</v>
      </c>
      <c r="Q10" s="23">
        <v>83.624077669902917</v>
      </c>
    </row>
    <row r="11" spans="1:21" ht="60.75" customHeight="1" x14ac:dyDescent="0.35">
      <c r="A11" s="20" t="s">
        <v>28</v>
      </c>
      <c r="B11" s="6">
        <v>66</v>
      </c>
      <c r="C11" s="6">
        <v>54</v>
      </c>
      <c r="D11" s="6">
        <v>73.92</v>
      </c>
      <c r="E11" s="5">
        <v>60.480000000000004</v>
      </c>
      <c r="F11" s="6">
        <v>62.699999999999996</v>
      </c>
      <c r="G11" s="6">
        <v>51.3</v>
      </c>
      <c r="H11" s="6">
        <v>68.64</v>
      </c>
      <c r="I11" s="24">
        <v>56.160000000000004</v>
      </c>
      <c r="J11" s="23">
        <v>105.08737864077669</v>
      </c>
      <c r="K11" s="23">
        <v>85.980582524271838</v>
      </c>
      <c r="L11" s="23">
        <v>117.69786407766989</v>
      </c>
      <c r="M11" s="23">
        <v>96.298252427184465</v>
      </c>
      <c r="N11" s="23">
        <v>99.833009708737848</v>
      </c>
      <c r="O11" s="23">
        <v>81.681553398058242</v>
      </c>
      <c r="P11" s="23">
        <v>109.29087378640776</v>
      </c>
      <c r="Q11" s="23">
        <v>89.419805825242719</v>
      </c>
    </row>
    <row r="12" spans="1:21" ht="60.75" customHeight="1" x14ac:dyDescent="0.35">
      <c r="A12" s="20" t="s">
        <v>29</v>
      </c>
      <c r="B12" s="6">
        <v>54</v>
      </c>
      <c r="C12" s="6">
        <v>33</v>
      </c>
      <c r="D12" s="6">
        <v>60.480000000000004</v>
      </c>
      <c r="E12" s="5">
        <v>36.96</v>
      </c>
      <c r="F12" s="6">
        <v>51.3</v>
      </c>
      <c r="G12" s="6">
        <v>31.349999999999998</v>
      </c>
      <c r="H12" s="6">
        <v>56.160000000000004</v>
      </c>
      <c r="I12" s="24">
        <v>34.32</v>
      </c>
      <c r="J12" s="23">
        <v>85.980582524271838</v>
      </c>
      <c r="K12" s="23">
        <v>52.543689320388346</v>
      </c>
      <c r="L12" s="23">
        <v>96.298252427184465</v>
      </c>
      <c r="M12" s="23">
        <v>58.848932038834946</v>
      </c>
      <c r="N12" s="23">
        <v>81.681553398058242</v>
      </c>
      <c r="O12" s="23">
        <v>49.916504854368924</v>
      </c>
      <c r="P12" s="23">
        <v>89.419805825242719</v>
      </c>
      <c r="Q12" s="23">
        <v>54.645436893203879</v>
      </c>
    </row>
    <row r="13" spans="1:21" ht="60.75" customHeight="1" x14ac:dyDescent="0.35">
      <c r="A13" s="20" t="s">
        <v>30</v>
      </c>
      <c r="B13" s="6">
        <v>70.5</v>
      </c>
      <c r="C13" s="6">
        <v>55</v>
      </c>
      <c r="D13" s="6">
        <v>78.960000000000008</v>
      </c>
      <c r="E13" s="5">
        <v>61.600000000000009</v>
      </c>
      <c r="F13" s="6">
        <v>66.974999999999994</v>
      </c>
      <c r="G13" s="6">
        <v>52.25</v>
      </c>
      <c r="H13" s="6">
        <v>73.320000000000007</v>
      </c>
      <c r="I13" s="24">
        <v>57.2</v>
      </c>
      <c r="J13" s="23">
        <v>112.25242718446601</v>
      </c>
      <c r="K13" s="23">
        <v>87.572815533980588</v>
      </c>
      <c r="L13" s="23">
        <v>125.72271844660195</v>
      </c>
      <c r="M13" s="23">
        <v>98.081553398058261</v>
      </c>
      <c r="N13" s="23">
        <v>106.63980582524269</v>
      </c>
      <c r="O13" s="23">
        <v>83.194174757281544</v>
      </c>
      <c r="P13" s="23">
        <v>116.74252427184467</v>
      </c>
      <c r="Q13" s="23">
        <v>91.075728155339817</v>
      </c>
    </row>
    <row r="14" spans="1:21" ht="60.75" customHeight="1" x14ac:dyDescent="0.35">
      <c r="A14" s="20" t="s">
        <v>31</v>
      </c>
      <c r="B14" s="6">
        <v>63</v>
      </c>
      <c r="C14" s="6">
        <v>51</v>
      </c>
      <c r="D14" s="6">
        <v>70.56</v>
      </c>
      <c r="E14" s="5">
        <v>57.120000000000005</v>
      </c>
      <c r="F14" s="6">
        <v>59.849999999999994</v>
      </c>
      <c r="G14" s="6">
        <v>48.449999999999996</v>
      </c>
      <c r="H14" s="6">
        <v>65.52</v>
      </c>
      <c r="I14" s="24">
        <v>53.04</v>
      </c>
      <c r="J14" s="23">
        <v>100.31067961165047</v>
      </c>
      <c r="K14" s="23">
        <v>81.203883495145618</v>
      </c>
      <c r="L14" s="23">
        <v>112.34796116504853</v>
      </c>
      <c r="M14" s="23">
        <v>90.94834951456312</v>
      </c>
      <c r="N14" s="23">
        <v>95.295145631067953</v>
      </c>
      <c r="O14" s="23">
        <v>77.143689320388333</v>
      </c>
      <c r="P14" s="23">
        <v>104.32310679611649</v>
      </c>
      <c r="Q14" s="23">
        <v>84.452038834951452</v>
      </c>
    </row>
    <row r="15" spans="1:21" ht="76.5" customHeight="1" x14ac:dyDescent="0.35">
      <c r="A15" s="20" t="s">
        <v>32</v>
      </c>
      <c r="B15" s="6">
        <v>61</v>
      </c>
      <c r="C15" s="6">
        <v>50.18</v>
      </c>
      <c r="D15" s="6">
        <v>68.320000000000007</v>
      </c>
      <c r="E15" s="5">
        <v>56.201600000000006</v>
      </c>
      <c r="F15" s="6">
        <v>57.949999999999996</v>
      </c>
      <c r="G15" s="6">
        <v>47.670999999999999</v>
      </c>
      <c r="H15" s="6">
        <v>63.440000000000005</v>
      </c>
      <c r="I15" s="24">
        <v>52.187200000000004</v>
      </c>
      <c r="J15" s="23">
        <v>97.126213592233</v>
      </c>
      <c r="K15" s="23">
        <v>79.89825242718446</v>
      </c>
      <c r="L15" s="23">
        <v>108.78135922330098</v>
      </c>
      <c r="M15" s="23">
        <v>89.486042718446612</v>
      </c>
      <c r="N15" s="23">
        <v>92.269902912621347</v>
      </c>
      <c r="O15" s="23">
        <v>75.90333980582524</v>
      </c>
      <c r="P15" s="23">
        <v>101.01126213592232</v>
      </c>
      <c r="Q15" s="23">
        <v>83.094182524271844</v>
      </c>
    </row>
    <row r="16" spans="1:21" ht="45.75" customHeight="1" x14ac:dyDescent="0.35">
      <c r="A16" s="20" t="s">
        <v>33</v>
      </c>
      <c r="B16" s="6">
        <v>65</v>
      </c>
      <c r="C16" s="6">
        <v>53</v>
      </c>
      <c r="D16" s="6">
        <v>72.800000000000011</v>
      </c>
      <c r="E16" s="5">
        <v>59.360000000000007</v>
      </c>
      <c r="F16" s="6">
        <v>61.75</v>
      </c>
      <c r="G16" s="6">
        <v>50.349999999999994</v>
      </c>
      <c r="H16" s="6">
        <v>67.600000000000009</v>
      </c>
      <c r="I16" s="24">
        <v>55.120000000000005</v>
      </c>
      <c r="J16" s="23">
        <v>103.49514563106796</v>
      </c>
      <c r="K16" s="23">
        <v>84.388349514563103</v>
      </c>
      <c r="L16" s="23">
        <v>115.91456310679612</v>
      </c>
      <c r="M16" s="23">
        <v>94.514951456310698</v>
      </c>
      <c r="N16" s="23">
        <v>98.320388349514559</v>
      </c>
      <c r="O16" s="23">
        <v>80.168932038834939</v>
      </c>
      <c r="P16" s="23">
        <v>107.63495145631069</v>
      </c>
      <c r="Q16" s="23">
        <v>87.763883495145635</v>
      </c>
    </row>
    <row r="17" spans="1:17" ht="30.75" customHeight="1" x14ac:dyDescent="0.35">
      <c r="A17" s="20" t="s">
        <v>34</v>
      </c>
      <c r="B17" s="6">
        <v>90</v>
      </c>
      <c r="C17" s="6">
        <v>72</v>
      </c>
      <c r="D17" s="6">
        <v>100.80000000000001</v>
      </c>
      <c r="E17" s="5">
        <v>80.640000000000015</v>
      </c>
      <c r="F17" s="6">
        <v>85.5</v>
      </c>
      <c r="G17" s="6">
        <v>68.399999999999991</v>
      </c>
      <c r="H17" s="6">
        <v>93.600000000000009</v>
      </c>
      <c r="I17" s="24">
        <v>74.88</v>
      </c>
      <c r="J17" s="23">
        <v>143.30097087378641</v>
      </c>
      <c r="K17" s="23">
        <v>114.64077669902912</v>
      </c>
      <c r="L17" s="23">
        <v>160.49708737864077</v>
      </c>
      <c r="M17" s="23">
        <v>128.39766990291264</v>
      </c>
      <c r="N17" s="23">
        <v>136.13592233009706</v>
      </c>
      <c r="O17" s="23">
        <v>108.90873786407765</v>
      </c>
      <c r="P17" s="23">
        <v>149.03300970873786</v>
      </c>
      <c r="Q17" s="23">
        <v>119.22640776699028</v>
      </c>
    </row>
    <row r="18" spans="1:17" ht="30.75" customHeight="1" x14ac:dyDescent="0.35">
      <c r="A18" s="20" t="s">
        <v>35</v>
      </c>
      <c r="B18" s="6">
        <v>75</v>
      </c>
      <c r="C18" s="6">
        <v>72</v>
      </c>
      <c r="D18" s="6">
        <v>84.000000000000014</v>
      </c>
      <c r="E18" s="5">
        <v>80.640000000000015</v>
      </c>
      <c r="F18" s="6">
        <v>71.25</v>
      </c>
      <c r="G18" s="6">
        <v>68.399999999999991</v>
      </c>
      <c r="H18" s="6">
        <v>78</v>
      </c>
      <c r="I18" s="24">
        <v>74.88</v>
      </c>
      <c r="J18" s="23">
        <v>119.41747572815534</v>
      </c>
      <c r="K18" s="23">
        <v>114.64077669902912</v>
      </c>
      <c r="L18" s="23">
        <v>133.747572815534</v>
      </c>
      <c r="M18" s="23">
        <v>128.39766990291264</v>
      </c>
      <c r="N18" s="23">
        <v>113.44660194174757</v>
      </c>
      <c r="O18" s="23">
        <v>108.90873786407765</v>
      </c>
      <c r="P18" s="23">
        <v>124.19417475728154</v>
      </c>
      <c r="Q18" s="23">
        <v>119.22640776699028</v>
      </c>
    </row>
    <row r="19" spans="1:17" ht="30.75" customHeight="1" x14ac:dyDescent="0.35">
      <c r="A19" s="20" t="s">
        <v>36</v>
      </c>
      <c r="B19" s="6">
        <v>61.13</v>
      </c>
      <c r="C19" s="6">
        <v>49</v>
      </c>
      <c r="D19" s="6">
        <v>68.465600000000009</v>
      </c>
      <c r="E19" s="5">
        <v>54.88</v>
      </c>
      <c r="F19" s="6">
        <v>58.073500000000003</v>
      </c>
      <c r="G19" s="6">
        <v>46.55</v>
      </c>
      <c r="H19" s="6">
        <v>63.575200000000002</v>
      </c>
      <c r="I19" s="24">
        <v>50.96</v>
      </c>
      <c r="J19" s="23">
        <v>97.333203883495159</v>
      </c>
      <c r="K19" s="23">
        <v>78.019417475728147</v>
      </c>
      <c r="L19" s="23">
        <v>109.01318834951458</v>
      </c>
      <c r="M19" s="23">
        <v>87.381747572815542</v>
      </c>
      <c r="N19" s="23">
        <v>92.466543689320389</v>
      </c>
      <c r="O19" s="23">
        <v>74.118446601941741</v>
      </c>
      <c r="P19" s="23">
        <v>101.22653203883495</v>
      </c>
      <c r="Q19" s="23">
        <v>81.140194174757269</v>
      </c>
    </row>
    <row r="20" spans="1:17" ht="30.75" customHeight="1" x14ac:dyDescent="0.35">
      <c r="A20" s="20" t="s">
        <v>37</v>
      </c>
      <c r="B20" s="6">
        <v>63</v>
      </c>
      <c r="C20" s="6">
        <v>52</v>
      </c>
      <c r="D20" s="6">
        <v>70.56</v>
      </c>
      <c r="E20" s="5">
        <v>58.240000000000009</v>
      </c>
      <c r="F20" s="6">
        <v>59.849999999999994</v>
      </c>
      <c r="G20" s="6">
        <v>49.4</v>
      </c>
      <c r="H20" s="6">
        <v>65.52</v>
      </c>
      <c r="I20" s="24">
        <v>54.08</v>
      </c>
      <c r="J20" s="23">
        <v>100.31067961165047</v>
      </c>
      <c r="K20" s="23">
        <v>82.796116504854368</v>
      </c>
      <c r="L20" s="23">
        <v>112.34796116504853</v>
      </c>
      <c r="M20" s="23">
        <v>92.731650485436901</v>
      </c>
      <c r="N20" s="23">
        <v>95.295145631067953</v>
      </c>
      <c r="O20" s="23">
        <v>78.65631067961165</v>
      </c>
      <c r="P20" s="23">
        <v>104.32310679611649</v>
      </c>
      <c r="Q20" s="23">
        <v>86.107961165048536</v>
      </c>
    </row>
    <row r="21" spans="1:17" ht="30.75" customHeight="1" x14ac:dyDescent="0.35">
      <c r="A21" s="20" t="s">
        <v>38</v>
      </c>
      <c r="B21" s="6">
        <v>62</v>
      </c>
      <c r="C21" s="6">
        <v>51</v>
      </c>
      <c r="D21" s="6">
        <v>69.440000000000012</v>
      </c>
      <c r="E21" s="5">
        <v>57.120000000000005</v>
      </c>
      <c r="F21" s="6">
        <v>58.9</v>
      </c>
      <c r="G21" s="6">
        <v>48.449999999999996</v>
      </c>
      <c r="H21" s="6">
        <v>64.48</v>
      </c>
      <c r="I21" s="24">
        <v>53.04</v>
      </c>
      <c r="J21" s="23">
        <v>98.71844660194175</v>
      </c>
      <c r="K21" s="23">
        <v>81.203883495145618</v>
      </c>
      <c r="L21" s="23">
        <v>110.56466019417476</v>
      </c>
      <c r="M21" s="23">
        <v>90.94834951456312</v>
      </c>
      <c r="N21" s="23">
        <v>93.782524271844665</v>
      </c>
      <c r="O21" s="23">
        <v>77.143689320388333</v>
      </c>
      <c r="P21" s="23">
        <v>102.66718446601942</v>
      </c>
      <c r="Q21" s="23">
        <v>84.452038834951452</v>
      </c>
    </row>
    <row r="22" spans="1:17" ht="30.75" customHeight="1" x14ac:dyDescent="0.35">
      <c r="A22" s="20" t="s">
        <v>39</v>
      </c>
      <c r="B22" s="6">
        <v>77.180000000000007</v>
      </c>
      <c r="C22" s="6">
        <v>55</v>
      </c>
      <c r="D22" s="6">
        <v>86.441600000000022</v>
      </c>
      <c r="E22" s="5">
        <v>61.600000000000009</v>
      </c>
      <c r="F22" s="6">
        <v>73.320999999999998</v>
      </c>
      <c r="G22" s="6">
        <v>52.25</v>
      </c>
      <c r="H22" s="6">
        <v>80.267200000000017</v>
      </c>
      <c r="I22" s="24">
        <v>57.2</v>
      </c>
      <c r="J22" s="23">
        <v>122.8885436893204</v>
      </c>
      <c r="K22" s="23">
        <v>87.572815533980588</v>
      </c>
      <c r="L22" s="23">
        <v>137.63516893203885</v>
      </c>
      <c r="M22" s="23">
        <v>98.081553398058261</v>
      </c>
      <c r="N22" s="23">
        <v>116.74411650485435</v>
      </c>
      <c r="O22" s="23">
        <v>83.194174757281544</v>
      </c>
      <c r="P22" s="23">
        <v>127.80408543689322</v>
      </c>
      <c r="Q22" s="23">
        <v>91.075728155339817</v>
      </c>
    </row>
    <row r="23" spans="1:17" ht="30.75" customHeight="1" x14ac:dyDescent="0.35">
      <c r="A23" s="20" t="s">
        <v>40</v>
      </c>
      <c r="B23" s="6">
        <v>75</v>
      </c>
      <c r="C23" s="6">
        <v>60.99</v>
      </c>
      <c r="D23" s="6">
        <v>84.000000000000014</v>
      </c>
      <c r="E23" s="5">
        <v>68.308800000000005</v>
      </c>
      <c r="F23" s="6">
        <v>71.25</v>
      </c>
      <c r="G23" s="6">
        <v>57.9405</v>
      </c>
      <c r="H23" s="6">
        <v>78</v>
      </c>
      <c r="I23" s="24">
        <v>63.429600000000008</v>
      </c>
      <c r="J23" s="23">
        <v>119.41747572815534</v>
      </c>
      <c r="K23" s="23">
        <v>97.110291262135931</v>
      </c>
      <c r="L23" s="23">
        <v>133.747572815534</v>
      </c>
      <c r="M23" s="23">
        <v>108.76352621359223</v>
      </c>
      <c r="N23" s="23">
        <v>113.44660194174757</v>
      </c>
      <c r="O23" s="23">
        <v>92.254776699029108</v>
      </c>
      <c r="P23" s="23">
        <v>124.19417475728154</v>
      </c>
      <c r="Q23" s="23">
        <v>100.99470291262136</v>
      </c>
    </row>
    <row r="24" spans="1:17" ht="30.75" customHeight="1" x14ac:dyDescent="0.35">
      <c r="A24" s="20" t="s">
        <v>41</v>
      </c>
      <c r="B24" s="6">
        <v>82</v>
      </c>
      <c r="C24" s="6">
        <v>60</v>
      </c>
      <c r="D24" s="6">
        <v>91.84</v>
      </c>
      <c r="E24" s="5">
        <v>67.2</v>
      </c>
      <c r="F24" s="6">
        <v>77.899999999999991</v>
      </c>
      <c r="G24" s="6">
        <v>57</v>
      </c>
      <c r="H24" s="6">
        <v>85.28</v>
      </c>
      <c r="I24" s="24">
        <v>62.400000000000006</v>
      </c>
      <c r="J24" s="23">
        <v>130.5631067961165</v>
      </c>
      <c r="K24" s="23">
        <v>95.533980582524265</v>
      </c>
      <c r="L24" s="23">
        <v>146.23067961165049</v>
      </c>
      <c r="M24" s="23">
        <v>106.99805825242719</v>
      </c>
      <c r="N24" s="23">
        <v>124.03495145631067</v>
      </c>
      <c r="O24" s="23">
        <v>90.757281553398059</v>
      </c>
      <c r="P24" s="23">
        <v>135.78563106796116</v>
      </c>
      <c r="Q24" s="23">
        <v>99.355339805825253</v>
      </c>
    </row>
    <row r="25" spans="1:17" ht="45.75" customHeight="1" x14ac:dyDescent="0.35">
      <c r="A25" s="20" t="s">
        <v>42</v>
      </c>
      <c r="B25" s="6">
        <v>70.83</v>
      </c>
      <c r="C25" s="6">
        <v>52</v>
      </c>
      <c r="D25" s="6">
        <v>79.329599999999999</v>
      </c>
      <c r="E25" s="5">
        <v>58.240000000000009</v>
      </c>
      <c r="F25" s="6">
        <v>67.288499999999999</v>
      </c>
      <c r="G25" s="6">
        <v>49.4</v>
      </c>
      <c r="H25" s="6">
        <v>73.663200000000003</v>
      </c>
      <c r="I25" s="24">
        <v>54.08</v>
      </c>
      <c r="J25" s="23">
        <v>112.77786407766989</v>
      </c>
      <c r="K25" s="23">
        <v>82.796116504854368</v>
      </c>
      <c r="L25" s="23">
        <v>126.31120776699028</v>
      </c>
      <c r="M25" s="23">
        <v>92.731650485436901</v>
      </c>
      <c r="N25" s="23">
        <v>107.13897087378641</v>
      </c>
      <c r="O25" s="23">
        <v>78.65631067961165</v>
      </c>
      <c r="P25" s="23">
        <v>117.2889786407767</v>
      </c>
      <c r="Q25" s="23">
        <v>86.107961165048536</v>
      </c>
    </row>
    <row r="26" spans="1:17" ht="30.75" customHeight="1" x14ac:dyDescent="0.35">
      <c r="A26" s="20" t="s">
        <v>43</v>
      </c>
      <c r="B26" s="6">
        <v>52</v>
      </c>
      <c r="C26" s="6">
        <v>43</v>
      </c>
      <c r="D26" s="6">
        <v>58.240000000000009</v>
      </c>
      <c r="E26" s="5">
        <v>48.160000000000004</v>
      </c>
      <c r="F26" s="6">
        <v>49.4</v>
      </c>
      <c r="G26" s="6">
        <v>40.85</v>
      </c>
      <c r="H26" s="6">
        <v>54.08</v>
      </c>
      <c r="I26" s="24">
        <v>44.72</v>
      </c>
      <c r="J26" s="23">
        <v>82.796116504854368</v>
      </c>
      <c r="K26" s="23">
        <v>68.466019417475721</v>
      </c>
      <c r="L26" s="23">
        <v>92.731650485436901</v>
      </c>
      <c r="M26" s="23">
        <v>76.681941747572822</v>
      </c>
      <c r="N26" s="23">
        <v>78.65631067961165</v>
      </c>
      <c r="O26" s="23">
        <v>65.042718446601938</v>
      </c>
      <c r="P26" s="23">
        <v>86.107961165048536</v>
      </c>
      <c r="Q26" s="23">
        <v>71.20466019417475</v>
      </c>
    </row>
    <row r="27" spans="1:17" ht="60.75" customHeight="1" x14ac:dyDescent="0.35">
      <c r="A27" s="20" t="s">
        <v>44</v>
      </c>
      <c r="B27" s="6">
        <v>33.75</v>
      </c>
      <c r="C27" s="6">
        <v>25</v>
      </c>
      <c r="D27" s="6">
        <v>37.800000000000004</v>
      </c>
      <c r="E27" s="5">
        <v>28.000000000000004</v>
      </c>
      <c r="F27" s="6">
        <v>32.0625</v>
      </c>
      <c r="G27" s="6">
        <v>23.75</v>
      </c>
      <c r="H27" s="6">
        <v>35.1</v>
      </c>
      <c r="I27" s="24">
        <v>26</v>
      </c>
      <c r="J27" s="23">
        <v>53.737864077669904</v>
      </c>
      <c r="K27" s="23">
        <v>39.805825242718441</v>
      </c>
      <c r="L27" s="23">
        <v>60.1864077669903</v>
      </c>
      <c r="M27" s="23">
        <v>44.582524271844662</v>
      </c>
      <c r="N27" s="23">
        <v>51.050970873786405</v>
      </c>
      <c r="O27" s="23">
        <v>37.815533980582522</v>
      </c>
      <c r="P27" s="23">
        <v>55.887378640776696</v>
      </c>
      <c r="Q27" s="23">
        <v>41.398058252427184</v>
      </c>
    </row>
    <row r="28" spans="1:17" ht="45.75" customHeight="1" x14ac:dyDescent="0.35">
      <c r="A28" s="20" t="s">
        <v>45</v>
      </c>
      <c r="B28" s="6">
        <v>79</v>
      </c>
      <c r="C28" s="6">
        <v>64</v>
      </c>
      <c r="D28" s="6">
        <v>88.48</v>
      </c>
      <c r="E28" s="5">
        <v>71.680000000000007</v>
      </c>
      <c r="F28" s="6">
        <v>75.05</v>
      </c>
      <c r="G28" s="6">
        <v>60.8</v>
      </c>
      <c r="H28" s="6">
        <v>82.16</v>
      </c>
      <c r="I28" s="24">
        <v>66.56</v>
      </c>
      <c r="J28" s="23">
        <v>125.78640776699029</v>
      </c>
      <c r="K28" s="23">
        <v>101.90291262135922</v>
      </c>
      <c r="L28" s="23">
        <v>140.88077669902913</v>
      </c>
      <c r="M28" s="23">
        <v>114.13126213592234</v>
      </c>
      <c r="N28" s="23">
        <v>119.49708737864077</v>
      </c>
      <c r="O28" s="23">
        <v>96.807766990291242</v>
      </c>
      <c r="P28" s="23">
        <v>130.8178640776699</v>
      </c>
      <c r="Q28" s="23">
        <v>105.9790291262136</v>
      </c>
    </row>
    <row r="29" spans="1:17" ht="121.5" customHeight="1" x14ac:dyDescent="0.35">
      <c r="A29" s="20" t="s">
        <v>46</v>
      </c>
      <c r="B29" s="6">
        <v>49</v>
      </c>
      <c r="C29" s="6">
        <v>36.880000000000003</v>
      </c>
      <c r="D29" s="6">
        <v>54.88</v>
      </c>
      <c r="E29" s="5">
        <v>41.305600000000005</v>
      </c>
      <c r="F29" s="6">
        <v>46.55</v>
      </c>
      <c r="G29" s="6">
        <v>35.036000000000001</v>
      </c>
      <c r="H29" s="6">
        <v>50.96</v>
      </c>
      <c r="I29" s="24">
        <v>38.355200000000004</v>
      </c>
      <c r="J29" s="23">
        <v>78.019417475728147</v>
      </c>
      <c r="K29" s="23">
        <v>58.721553398058248</v>
      </c>
      <c r="L29" s="23">
        <v>87.381747572815542</v>
      </c>
      <c r="M29" s="23">
        <v>65.768139805825243</v>
      </c>
      <c r="N29" s="23">
        <v>74.118446601941741</v>
      </c>
      <c r="O29" s="23">
        <v>55.785475728155333</v>
      </c>
      <c r="P29" s="23">
        <v>81.140194174757269</v>
      </c>
      <c r="Q29" s="23">
        <v>61.070415533980587</v>
      </c>
    </row>
    <row r="30" spans="1:17" ht="45.75" customHeight="1" x14ac:dyDescent="0.35">
      <c r="A30" s="20" t="s">
        <v>47</v>
      </c>
      <c r="B30" s="6">
        <v>63</v>
      </c>
      <c r="C30" s="6">
        <v>55</v>
      </c>
      <c r="D30" s="6">
        <v>70.56</v>
      </c>
      <c r="E30" s="5">
        <v>61.600000000000009</v>
      </c>
      <c r="F30" s="6">
        <v>59.849999999999994</v>
      </c>
      <c r="G30" s="6">
        <v>52.25</v>
      </c>
      <c r="H30" s="6">
        <v>65.52</v>
      </c>
      <c r="I30" s="24">
        <v>57.2</v>
      </c>
      <c r="J30" s="23">
        <v>100.31067961165047</v>
      </c>
      <c r="K30" s="23">
        <v>87.572815533980588</v>
      </c>
      <c r="L30" s="23">
        <v>112.34796116504853</v>
      </c>
      <c r="M30" s="23">
        <v>98.081553398058261</v>
      </c>
      <c r="N30" s="23">
        <v>95.295145631067953</v>
      </c>
      <c r="O30" s="23">
        <v>83.194174757281544</v>
      </c>
      <c r="P30" s="23">
        <v>104.32310679611649</v>
      </c>
      <c r="Q30" s="23">
        <v>91.075728155339817</v>
      </c>
    </row>
    <row r="31" spans="1:17" ht="60.75" customHeight="1" x14ac:dyDescent="0.35">
      <c r="A31" s="20" t="s">
        <v>48</v>
      </c>
      <c r="B31" s="6">
        <v>61.67</v>
      </c>
      <c r="C31" s="6">
        <v>51</v>
      </c>
      <c r="D31" s="6">
        <v>69.070400000000006</v>
      </c>
      <c r="E31" s="5">
        <v>57.120000000000005</v>
      </c>
      <c r="F31" s="6">
        <v>58.586500000000001</v>
      </c>
      <c r="G31" s="6">
        <v>48.449999999999996</v>
      </c>
      <c r="H31" s="6">
        <v>64.136800000000008</v>
      </c>
      <c r="I31" s="24">
        <v>53.04</v>
      </c>
      <c r="J31" s="23">
        <v>98.193009708737861</v>
      </c>
      <c r="K31" s="23">
        <v>81.203883495145618</v>
      </c>
      <c r="L31" s="23">
        <v>109.9761708737864</v>
      </c>
      <c r="M31" s="23">
        <v>90.94834951456312</v>
      </c>
      <c r="N31" s="23">
        <v>93.283359223300977</v>
      </c>
      <c r="O31" s="23">
        <v>77.143689320388333</v>
      </c>
      <c r="P31" s="23">
        <v>102.12073009708739</v>
      </c>
      <c r="Q31" s="23">
        <v>84.452038834951452</v>
      </c>
    </row>
    <row r="32" spans="1:17" ht="60.75" customHeight="1" x14ac:dyDescent="0.35">
      <c r="A32" s="20" t="s">
        <v>49</v>
      </c>
      <c r="B32" s="6">
        <v>52</v>
      </c>
      <c r="C32" s="6">
        <v>43</v>
      </c>
      <c r="D32" s="6">
        <v>58.240000000000009</v>
      </c>
      <c r="E32" s="5">
        <v>48.160000000000004</v>
      </c>
      <c r="F32" s="6">
        <v>49.4</v>
      </c>
      <c r="G32" s="6">
        <v>40.85</v>
      </c>
      <c r="H32" s="6">
        <v>54.08</v>
      </c>
      <c r="I32" s="24">
        <v>44.72</v>
      </c>
      <c r="J32" s="23">
        <v>82.796116504854368</v>
      </c>
      <c r="K32" s="23">
        <v>68.466019417475721</v>
      </c>
      <c r="L32" s="23">
        <v>92.731650485436901</v>
      </c>
      <c r="M32" s="23">
        <v>76.681941747572822</v>
      </c>
      <c r="N32" s="23">
        <v>78.65631067961165</v>
      </c>
      <c r="O32" s="23">
        <v>65.042718446601938</v>
      </c>
      <c r="P32" s="23">
        <v>86.107961165048536</v>
      </c>
      <c r="Q32" s="23">
        <v>71.20466019417475</v>
      </c>
    </row>
    <row r="33" spans="1:17" ht="45.75" customHeight="1" x14ac:dyDescent="0.35">
      <c r="A33" s="20" t="s">
        <v>50</v>
      </c>
      <c r="B33" s="6">
        <v>71</v>
      </c>
      <c r="C33" s="6">
        <v>57.75</v>
      </c>
      <c r="D33" s="6">
        <v>79.52000000000001</v>
      </c>
      <c r="E33" s="5">
        <v>64.680000000000007</v>
      </c>
      <c r="F33" s="6">
        <v>67.45</v>
      </c>
      <c r="G33" s="6">
        <v>54.862499999999997</v>
      </c>
      <c r="H33" s="6">
        <v>73.84</v>
      </c>
      <c r="I33" s="24">
        <v>60.06</v>
      </c>
      <c r="J33" s="23">
        <v>113.04854368932038</v>
      </c>
      <c r="K33" s="23">
        <v>91.951456310679603</v>
      </c>
      <c r="L33" s="23">
        <v>126.61436893203886</v>
      </c>
      <c r="M33" s="23">
        <v>102.98563106796118</v>
      </c>
      <c r="N33" s="23">
        <v>107.39611650485436</v>
      </c>
      <c r="O33" s="23">
        <v>87.353883495145624</v>
      </c>
      <c r="P33" s="23">
        <v>117.57048543689319</v>
      </c>
      <c r="Q33" s="23">
        <v>95.629514563106795</v>
      </c>
    </row>
    <row r="34" spans="1:17" ht="76.5" customHeight="1" x14ac:dyDescent="0.35">
      <c r="A34" s="20" t="s">
        <v>51</v>
      </c>
      <c r="B34" s="6">
        <v>91.22</v>
      </c>
      <c r="C34" s="6">
        <v>74</v>
      </c>
      <c r="D34" s="6">
        <v>102.16640000000001</v>
      </c>
      <c r="E34" s="5">
        <v>82.88000000000001</v>
      </c>
      <c r="F34" s="6">
        <v>86.658999999999992</v>
      </c>
      <c r="G34" s="6">
        <v>70.3</v>
      </c>
      <c r="H34" s="6">
        <v>94.868800000000007</v>
      </c>
      <c r="I34" s="24">
        <v>76.960000000000008</v>
      </c>
      <c r="J34" s="23">
        <v>145.24349514563104</v>
      </c>
      <c r="K34" s="23">
        <v>117.82524271844659</v>
      </c>
      <c r="L34" s="23">
        <v>162.67271456310681</v>
      </c>
      <c r="M34" s="23">
        <v>131.9642718446602</v>
      </c>
      <c r="N34" s="23">
        <v>137.9813203883495</v>
      </c>
      <c r="O34" s="23">
        <v>111.93398058252426</v>
      </c>
      <c r="P34" s="23">
        <v>151.05323495145632</v>
      </c>
      <c r="Q34" s="23">
        <v>122.53825242718447</v>
      </c>
    </row>
    <row r="35" spans="1:17" ht="137.25" customHeight="1" x14ac:dyDescent="0.35">
      <c r="A35" s="20" t="s">
        <v>52</v>
      </c>
      <c r="B35" s="6">
        <v>49</v>
      </c>
      <c r="C35" s="6">
        <v>37</v>
      </c>
      <c r="D35" s="6">
        <v>54.88</v>
      </c>
      <c r="E35" s="5">
        <v>41.440000000000005</v>
      </c>
      <c r="F35" s="6">
        <v>46.55</v>
      </c>
      <c r="G35" s="6">
        <v>35.15</v>
      </c>
      <c r="H35" s="6">
        <v>50.96</v>
      </c>
      <c r="I35" s="24">
        <v>38.480000000000004</v>
      </c>
      <c r="J35" s="23">
        <v>78.019417475728147</v>
      </c>
      <c r="K35" s="23">
        <v>58.912621359223294</v>
      </c>
      <c r="L35" s="23">
        <v>87.381747572815542</v>
      </c>
      <c r="M35" s="23">
        <v>65.982135922330102</v>
      </c>
      <c r="N35" s="23">
        <v>74.118446601941741</v>
      </c>
      <c r="O35" s="23">
        <v>55.966990291262128</v>
      </c>
      <c r="P35" s="23">
        <v>81.140194174757269</v>
      </c>
      <c r="Q35" s="23">
        <v>61.269126213592237</v>
      </c>
    </row>
    <row r="36" spans="1:17" ht="45.75" customHeight="1" x14ac:dyDescent="0.35">
      <c r="A36" s="20" t="s">
        <v>53</v>
      </c>
      <c r="B36" s="6">
        <v>60</v>
      </c>
      <c r="C36" s="6">
        <v>48</v>
      </c>
      <c r="D36" s="6">
        <v>67.2</v>
      </c>
      <c r="E36" s="5">
        <v>53.760000000000005</v>
      </c>
      <c r="F36" s="6">
        <v>57</v>
      </c>
      <c r="G36" s="6">
        <v>45.599999999999994</v>
      </c>
      <c r="H36" s="6">
        <v>62.400000000000006</v>
      </c>
      <c r="I36" s="24">
        <v>49.92</v>
      </c>
      <c r="J36" s="23">
        <v>95.533980582524265</v>
      </c>
      <c r="K36" s="23">
        <v>76.427184466019412</v>
      </c>
      <c r="L36" s="23">
        <v>106.99805825242719</v>
      </c>
      <c r="M36" s="23">
        <v>85.59844660194176</v>
      </c>
      <c r="N36" s="23">
        <v>90.757281553398059</v>
      </c>
      <c r="O36" s="23">
        <v>72.605825242718439</v>
      </c>
      <c r="P36" s="23">
        <v>99.355339805825253</v>
      </c>
      <c r="Q36" s="23">
        <v>79.484271844660199</v>
      </c>
    </row>
    <row r="37" spans="1:17" ht="45.75" customHeight="1" x14ac:dyDescent="0.35">
      <c r="A37" s="20" t="s">
        <v>54</v>
      </c>
      <c r="B37" s="6">
        <v>65</v>
      </c>
      <c r="C37" s="6">
        <v>56</v>
      </c>
      <c r="D37" s="6">
        <v>72.800000000000011</v>
      </c>
      <c r="E37" s="5">
        <v>62.720000000000006</v>
      </c>
      <c r="F37" s="6">
        <v>61.75</v>
      </c>
      <c r="G37" s="6">
        <v>53.199999999999996</v>
      </c>
      <c r="H37" s="6">
        <v>67.600000000000009</v>
      </c>
      <c r="I37" s="24">
        <v>58.24</v>
      </c>
      <c r="J37" s="23">
        <v>103.49514563106796</v>
      </c>
      <c r="K37" s="23">
        <v>89.165048543689309</v>
      </c>
      <c r="L37" s="23">
        <v>115.91456310679612</v>
      </c>
      <c r="M37" s="23">
        <v>99.864854368932043</v>
      </c>
      <c r="N37" s="23">
        <v>98.320388349514559</v>
      </c>
      <c r="O37" s="23">
        <v>84.706796116504847</v>
      </c>
      <c r="P37" s="23">
        <v>107.63495145631069</v>
      </c>
      <c r="Q37" s="23">
        <v>92.731650485436887</v>
      </c>
    </row>
    <row r="38" spans="1:17" ht="45.75" customHeight="1" x14ac:dyDescent="0.35">
      <c r="A38" s="20" t="s">
        <v>55</v>
      </c>
      <c r="B38" s="6">
        <v>70.489999999999995</v>
      </c>
      <c r="C38" s="6">
        <v>55</v>
      </c>
      <c r="D38" s="6">
        <v>78.948800000000006</v>
      </c>
      <c r="E38" s="5">
        <v>61.600000000000009</v>
      </c>
      <c r="F38" s="6">
        <v>66.965499999999992</v>
      </c>
      <c r="G38" s="6">
        <v>52.25</v>
      </c>
      <c r="H38" s="6">
        <v>73.309600000000003</v>
      </c>
      <c r="I38" s="24">
        <v>57.2</v>
      </c>
      <c r="J38" s="23">
        <v>112.23650485436892</v>
      </c>
      <c r="K38" s="23">
        <v>87.572815533980588</v>
      </c>
      <c r="L38" s="23">
        <v>125.70488543689321</v>
      </c>
      <c r="M38" s="23">
        <v>98.081553398058261</v>
      </c>
      <c r="N38" s="23">
        <v>106.62467961165046</v>
      </c>
      <c r="O38" s="23">
        <v>83.194174757281544</v>
      </c>
      <c r="P38" s="23">
        <v>116.7259650485437</v>
      </c>
      <c r="Q38" s="23">
        <v>91.075728155339817</v>
      </c>
    </row>
    <row r="39" spans="1:17" ht="60.75" customHeight="1" x14ac:dyDescent="0.35">
      <c r="A39" s="20" t="s">
        <v>56</v>
      </c>
      <c r="B39" s="6">
        <v>73</v>
      </c>
      <c r="C39" s="6">
        <v>57</v>
      </c>
      <c r="D39" s="6">
        <v>81.760000000000005</v>
      </c>
      <c r="E39" s="5">
        <v>63.84</v>
      </c>
      <c r="F39" s="6">
        <v>69.349999999999994</v>
      </c>
      <c r="G39" s="6">
        <v>54.15</v>
      </c>
      <c r="H39" s="6">
        <v>75.92</v>
      </c>
      <c r="I39" s="24">
        <v>59.28</v>
      </c>
      <c r="J39" s="23">
        <v>116.23300970873785</v>
      </c>
      <c r="K39" s="23">
        <v>90.757281553398059</v>
      </c>
      <c r="L39" s="23">
        <v>130.18097087378641</v>
      </c>
      <c r="M39" s="23">
        <v>101.64815533980583</v>
      </c>
      <c r="N39" s="23">
        <v>110.42135922330095</v>
      </c>
      <c r="O39" s="23">
        <v>86.21941747572815</v>
      </c>
      <c r="P39" s="23">
        <v>120.88233009708738</v>
      </c>
      <c r="Q39" s="23">
        <v>94.387572815533971</v>
      </c>
    </row>
    <row r="40" spans="1:17" ht="45.75" customHeight="1" x14ac:dyDescent="0.35">
      <c r="A40" s="20" t="s">
        <v>57</v>
      </c>
      <c r="B40" s="6">
        <v>61</v>
      </c>
      <c r="C40" s="6">
        <v>50.92</v>
      </c>
      <c r="D40" s="6">
        <v>68.320000000000007</v>
      </c>
      <c r="E40" s="5">
        <v>57.030400000000007</v>
      </c>
      <c r="F40" s="6">
        <v>57.949999999999996</v>
      </c>
      <c r="G40" s="6">
        <v>48.374000000000002</v>
      </c>
      <c r="H40" s="6">
        <v>63.440000000000005</v>
      </c>
      <c r="I40" s="24">
        <v>52.956800000000001</v>
      </c>
      <c r="J40" s="23">
        <v>97.126213592233</v>
      </c>
      <c r="K40" s="23">
        <v>81.07650485436892</v>
      </c>
      <c r="L40" s="23">
        <v>108.78135922330098</v>
      </c>
      <c r="M40" s="23">
        <v>90.805685436893214</v>
      </c>
      <c r="N40" s="23">
        <v>92.269902912621347</v>
      </c>
      <c r="O40" s="23">
        <v>77.022679611650474</v>
      </c>
      <c r="P40" s="23">
        <v>101.01126213592232</v>
      </c>
      <c r="Q40" s="23">
        <v>84.319565048543694</v>
      </c>
    </row>
    <row r="41" spans="1:17" ht="45.75" customHeight="1" x14ac:dyDescent="0.35">
      <c r="A41" s="20" t="s">
        <v>58</v>
      </c>
      <c r="B41" s="6">
        <v>54.53</v>
      </c>
      <c r="C41" s="6">
        <v>41</v>
      </c>
      <c r="D41" s="6">
        <v>61.073600000000006</v>
      </c>
      <c r="E41" s="5">
        <v>45.92</v>
      </c>
      <c r="F41" s="6">
        <v>51.8035</v>
      </c>
      <c r="G41" s="6">
        <v>38.949999999999996</v>
      </c>
      <c r="H41" s="6">
        <v>56.711200000000005</v>
      </c>
      <c r="I41" s="24">
        <v>42.64</v>
      </c>
      <c r="J41" s="23">
        <v>86.824466019417471</v>
      </c>
      <c r="K41" s="23">
        <v>65.28155339805825</v>
      </c>
      <c r="L41" s="23">
        <v>97.243401941747578</v>
      </c>
      <c r="M41" s="23">
        <v>73.115339805825244</v>
      </c>
      <c r="N41" s="23">
        <v>82.483242718446604</v>
      </c>
      <c r="O41" s="23">
        <v>62.017475728155333</v>
      </c>
      <c r="P41" s="23">
        <v>90.297444660194174</v>
      </c>
      <c r="Q41" s="23">
        <v>67.892815533980581</v>
      </c>
    </row>
    <row r="42" spans="1:17" ht="30.75" customHeight="1" x14ac:dyDescent="0.35">
      <c r="A42" s="20" t="s">
        <v>59</v>
      </c>
      <c r="B42" s="6">
        <v>53</v>
      </c>
      <c r="C42" s="6">
        <v>44</v>
      </c>
      <c r="D42" s="6">
        <v>59.360000000000007</v>
      </c>
      <c r="E42" s="5">
        <v>49.28</v>
      </c>
      <c r="F42" s="6">
        <v>50.349999999999994</v>
      </c>
      <c r="G42" s="6">
        <v>41.8</v>
      </c>
      <c r="H42" s="6">
        <v>55.120000000000005</v>
      </c>
      <c r="I42" s="24">
        <v>45.760000000000005</v>
      </c>
      <c r="J42" s="23">
        <v>84.388349514563103</v>
      </c>
      <c r="K42" s="23">
        <v>70.058252427184456</v>
      </c>
      <c r="L42" s="23">
        <v>94.514951456310698</v>
      </c>
      <c r="M42" s="23">
        <v>78.465242718446603</v>
      </c>
      <c r="N42" s="23">
        <v>80.168932038834939</v>
      </c>
      <c r="O42" s="23">
        <v>66.555339805825227</v>
      </c>
      <c r="P42" s="23">
        <v>87.763883495145635</v>
      </c>
      <c r="Q42" s="23">
        <v>72.860582524271848</v>
      </c>
    </row>
    <row r="43" spans="1:17" ht="30.75" customHeight="1" x14ac:dyDescent="0.35">
      <c r="A43" s="20" t="s">
        <v>60</v>
      </c>
      <c r="B43" s="6">
        <v>69</v>
      </c>
      <c r="C43" s="6">
        <v>51</v>
      </c>
      <c r="D43" s="6">
        <v>77.28</v>
      </c>
      <c r="E43" s="5">
        <v>57.120000000000005</v>
      </c>
      <c r="F43" s="6">
        <v>65.55</v>
      </c>
      <c r="G43" s="6">
        <v>48.449999999999996</v>
      </c>
      <c r="H43" s="6">
        <v>71.760000000000005</v>
      </c>
      <c r="I43" s="24">
        <v>53.04</v>
      </c>
      <c r="J43" s="23">
        <v>109.86407766990291</v>
      </c>
      <c r="K43" s="23">
        <v>81.203883495145618</v>
      </c>
      <c r="L43" s="23">
        <v>123.04776699029127</v>
      </c>
      <c r="M43" s="23">
        <v>90.94834951456312</v>
      </c>
      <c r="N43" s="23">
        <v>104.37087378640776</v>
      </c>
      <c r="O43" s="23">
        <v>77.143689320388333</v>
      </c>
      <c r="P43" s="23">
        <v>114.25864077669904</v>
      </c>
      <c r="Q43" s="23">
        <v>84.452038834951452</v>
      </c>
    </row>
    <row r="44" spans="1:17" ht="30.75" customHeight="1" x14ac:dyDescent="0.35">
      <c r="A44" s="20" t="s">
        <v>61</v>
      </c>
      <c r="B44" s="6">
        <v>65</v>
      </c>
      <c r="C44" s="6">
        <v>51.95</v>
      </c>
      <c r="D44" s="6">
        <v>72.800000000000011</v>
      </c>
      <c r="E44" s="5">
        <v>58.184000000000012</v>
      </c>
      <c r="F44" s="6">
        <v>61.75</v>
      </c>
      <c r="G44" s="6">
        <v>49.352499999999999</v>
      </c>
      <c r="H44" s="6">
        <v>67.600000000000009</v>
      </c>
      <c r="I44" s="24">
        <v>54.028000000000006</v>
      </c>
      <c r="J44" s="23">
        <v>103.49514563106796</v>
      </c>
      <c r="K44" s="23">
        <v>82.716504854368935</v>
      </c>
      <c r="L44" s="23">
        <v>115.91456310679612</v>
      </c>
      <c r="M44" s="23">
        <v>92.642485436893224</v>
      </c>
      <c r="N44" s="23">
        <v>98.320388349514559</v>
      </c>
      <c r="O44" s="23">
        <v>78.580679611650481</v>
      </c>
      <c r="P44" s="23">
        <v>107.63495145631069</v>
      </c>
      <c r="Q44" s="23">
        <v>86.025165048543698</v>
      </c>
    </row>
    <row r="45" spans="1:17" ht="60.75" customHeight="1" x14ac:dyDescent="0.35">
      <c r="A45" s="20" t="s">
        <v>62</v>
      </c>
      <c r="B45" s="6">
        <v>59.77</v>
      </c>
      <c r="C45" s="6">
        <v>47</v>
      </c>
      <c r="D45" s="6">
        <v>66.942400000000006</v>
      </c>
      <c r="E45" s="5">
        <v>52.640000000000008</v>
      </c>
      <c r="F45" s="6">
        <v>56.781500000000001</v>
      </c>
      <c r="G45" s="6">
        <v>44.65</v>
      </c>
      <c r="H45" s="6">
        <v>62.160800000000002</v>
      </c>
      <c r="I45" s="24">
        <v>48.88</v>
      </c>
      <c r="J45" s="23">
        <v>95.167766990291256</v>
      </c>
      <c r="K45" s="23">
        <v>74.834951456310677</v>
      </c>
      <c r="L45" s="23">
        <v>106.58789902912622</v>
      </c>
      <c r="M45" s="23">
        <v>83.815145631067963</v>
      </c>
      <c r="N45" s="23">
        <v>90.409378640776694</v>
      </c>
      <c r="O45" s="23">
        <v>71.093203883495136</v>
      </c>
      <c r="P45" s="23">
        <v>98.97447766990291</v>
      </c>
      <c r="Q45" s="23">
        <v>77.828349514563101</v>
      </c>
    </row>
    <row r="46" spans="1:17" ht="30.75" customHeight="1" x14ac:dyDescent="0.35">
      <c r="A46" s="20" t="s">
        <v>63</v>
      </c>
      <c r="B46" s="6">
        <v>51</v>
      </c>
      <c r="C46" s="6">
        <v>43</v>
      </c>
      <c r="D46" s="6">
        <v>57.120000000000005</v>
      </c>
      <c r="E46" s="5">
        <v>48.160000000000004</v>
      </c>
      <c r="F46" s="6">
        <v>48.449999999999996</v>
      </c>
      <c r="G46" s="6">
        <v>40.85</v>
      </c>
      <c r="H46" s="6">
        <v>53.04</v>
      </c>
      <c r="I46" s="24">
        <v>44.72</v>
      </c>
      <c r="J46" s="23">
        <v>81.203883495145618</v>
      </c>
      <c r="K46" s="23">
        <v>68.466019417475721</v>
      </c>
      <c r="L46" s="23">
        <v>90.94834951456312</v>
      </c>
      <c r="M46" s="23">
        <v>76.681941747572822</v>
      </c>
      <c r="N46" s="23">
        <v>77.143689320388333</v>
      </c>
      <c r="O46" s="23">
        <v>65.042718446601938</v>
      </c>
      <c r="P46" s="23">
        <v>84.452038834951452</v>
      </c>
      <c r="Q46" s="23">
        <v>71.20466019417475</v>
      </c>
    </row>
    <row r="47" spans="1:17" ht="30.75" customHeight="1" x14ac:dyDescent="0.35">
      <c r="A47" s="20" t="s">
        <v>64</v>
      </c>
      <c r="B47" s="6">
        <v>79</v>
      </c>
      <c r="C47" s="6">
        <v>66</v>
      </c>
      <c r="D47" s="6">
        <v>88.48</v>
      </c>
      <c r="E47" s="5">
        <v>73.92</v>
      </c>
      <c r="F47" s="6">
        <v>75.05</v>
      </c>
      <c r="G47" s="6">
        <v>62.699999999999996</v>
      </c>
      <c r="H47" s="6">
        <v>82.16</v>
      </c>
      <c r="I47" s="24">
        <v>68.64</v>
      </c>
      <c r="J47" s="23">
        <v>125.78640776699029</v>
      </c>
      <c r="K47" s="23">
        <v>105.08737864077669</v>
      </c>
      <c r="L47" s="23">
        <v>140.88077669902913</v>
      </c>
      <c r="M47" s="23">
        <v>117.69786407766989</v>
      </c>
      <c r="N47" s="23">
        <v>119.49708737864077</v>
      </c>
      <c r="O47" s="23">
        <v>99.833009708737848</v>
      </c>
      <c r="P47" s="23">
        <v>130.8178640776699</v>
      </c>
      <c r="Q47" s="23">
        <v>109.29087378640776</v>
      </c>
    </row>
    <row r="48" spans="1:17" ht="30.75" customHeight="1" x14ac:dyDescent="0.35">
      <c r="A48" s="20" t="s">
        <v>65</v>
      </c>
      <c r="B48" s="6">
        <v>56</v>
      </c>
      <c r="C48" s="6">
        <v>48.72</v>
      </c>
      <c r="D48" s="6">
        <v>62.720000000000006</v>
      </c>
      <c r="E48" s="5">
        <v>54.566400000000002</v>
      </c>
      <c r="F48" s="6">
        <v>53.199999999999996</v>
      </c>
      <c r="G48" s="6">
        <v>46.283999999999999</v>
      </c>
      <c r="H48" s="6">
        <v>58.24</v>
      </c>
      <c r="I48" s="24">
        <v>50.668799999999997</v>
      </c>
      <c r="J48" s="23">
        <v>89.165048543689309</v>
      </c>
      <c r="K48" s="23">
        <v>77.573592233009705</v>
      </c>
      <c r="L48" s="23">
        <v>99.864854368932043</v>
      </c>
      <c r="M48" s="23">
        <v>86.882423300970856</v>
      </c>
      <c r="N48" s="23">
        <v>84.706796116504847</v>
      </c>
      <c r="O48" s="23">
        <v>73.694912621359222</v>
      </c>
      <c r="P48" s="23">
        <v>92.731650485436887</v>
      </c>
      <c r="Q48" s="23">
        <v>80.676535922330089</v>
      </c>
    </row>
    <row r="49" spans="1:17" ht="30.75" customHeight="1" x14ac:dyDescent="0.35">
      <c r="A49" s="21" t="s">
        <v>66</v>
      </c>
      <c r="B49" s="6">
        <v>91.88</v>
      </c>
      <c r="C49" s="6">
        <v>78</v>
      </c>
      <c r="D49" s="6">
        <v>102.90560000000001</v>
      </c>
      <c r="E49" s="5">
        <v>87.360000000000014</v>
      </c>
      <c r="F49" s="6">
        <v>87.285999999999987</v>
      </c>
      <c r="G49" s="6">
        <v>74.099999999999994</v>
      </c>
      <c r="H49" s="6">
        <v>95.555199999999999</v>
      </c>
      <c r="I49" s="24">
        <v>81.12</v>
      </c>
      <c r="J49" s="23">
        <v>146.29436893203882</v>
      </c>
      <c r="K49" s="23">
        <v>124.19417475728154</v>
      </c>
      <c r="L49" s="23">
        <v>163.8496932038835</v>
      </c>
      <c r="M49" s="23">
        <v>139.09747572815536</v>
      </c>
      <c r="N49" s="23">
        <v>138.97965048543688</v>
      </c>
      <c r="O49" s="23">
        <v>117.98446601941745</v>
      </c>
      <c r="P49" s="23">
        <v>152.14614368932038</v>
      </c>
      <c r="Q49" s="23">
        <v>129.16194174757283</v>
      </c>
    </row>
    <row r="50" spans="1:17" ht="30.75" customHeight="1" x14ac:dyDescent="0.35">
      <c r="A50" s="20" t="s">
        <v>67</v>
      </c>
      <c r="B50" s="6">
        <v>52</v>
      </c>
      <c r="C50" s="6">
        <v>43</v>
      </c>
      <c r="D50" s="6">
        <v>58.240000000000009</v>
      </c>
      <c r="E50" s="5">
        <v>48.160000000000004</v>
      </c>
      <c r="F50" s="6">
        <v>49.4</v>
      </c>
      <c r="G50" s="6">
        <v>40.85</v>
      </c>
      <c r="H50" s="6">
        <v>54.08</v>
      </c>
      <c r="I50" s="24">
        <v>44.72</v>
      </c>
      <c r="J50" s="23">
        <v>82.796116504854368</v>
      </c>
      <c r="K50" s="23">
        <v>68.466019417475721</v>
      </c>
      <c r="L50" s="23">
        <v>92.731650485436901</v>
      </c>
      <c r="M50" s="23">
        <v>76.681941747572822</v>
      </c>
      <c r="N50" s="23">
        <v>78.65631067961165</v>
      </c>
      <c r="O50" s="23">
        <v>65.042718446601938</v>
      </c>
      <c r="P50" s="23">
        <v>86.107961165048536</v>
      </c>
      <c r="Q50" s="23">
        <v>71.20466019417475</v>
      </c>
    </row>
    <row r="51" spans="1:17" ht="30.75" customHeight="1" x14ac:dyDescent="0.35">
      <c r="A51" s="20" t="s">
        <v>68</v>
      </c>
      <c r="B51" s="6">
        <v>71</v>
      </c>
      <c r="C51" s="6">
        <v>58</v>
      </c>
      <c r="D51" s="6">
        <v>79.52000000000001</v>
      </c>
      <c r="E51" s="5">
        <v>64.960000000000008</v>
      </c>
      <c r="F51" s="6">
        <v>67.45</v>
      </c>
      <c r="G51" s="6">
        <v>55.099999999999994</v>
      </c>
      <c r="H51" s="6">
        <v>73.84</v>
      </c>
      <c r="I51" s="24">
        <v>60.32</v>
      </c>
      <c r="J51" s="23">
        <v>113.04854368932038</v>
      </c>
      <c r="K51" s="23">
        <v>92.349514563106794</v>
      </c>
      <c r="L51" s="23">
        <v>126.61436893203886</v>
      </c>
      <c r="M51" s="23">
        <v>103.43145631067961</v>
      </c>
      <c r="N51" s="23">
        <v>107.39611650485436</v>
      </c>
      <c r="O51" s="23">
        <v>87.732038834951453</v>
      </c>
      <c r="P51" s="23">
        <v>117.57048543689319</v>
      </c>
      <c r="Q51" s="23">
        <v>96.04349514563107</v>
      </c>
    </row>
    <row r="52" spans="1:17" ht="76.5" customHeight="1" x14ac:dyDescent="0.35">
      <c r="A52" s="20" t="s">
        <v>69</v>
      </c>
      <c r="B52" s="6">
        <v>51.35</v>
      </c>
      <c r="C52" s="6">
        <v>42</v>
      </c>
      <c r="D52" s="6">
        <v>57.512000000000008</v>
      </c>
      <c r="E52" s="5">
        <v>47.040000000000006</v>
      </c>
      <c r="F52" s="6">
        <v>48.782499999999999</v>
      </c>
      <c r="G52" s="6">
        <v>39.9</v>
      </c>
      <c r="H52" s="6">
        <v>53.404000000000003</v>
      </c>
      <c r="I52" s="24">
        <v>43.68</v>
      </c>
      <c r="J52" s="23">
        <v>81.761165048543688</v>
      </c>
      <c r="K52" s="23">
        <v>66.873786407766985</v>
      </c>
      <c r="L52" s="23">
        <v>91.57250485436893</v>
      </c>
      <c r="M52" s="23">
        <v>74.89864077669904</v>
      </c>
      <c r="N52" s="23">
        <v>77.6731067961165</v>
      </c>
      <c r="O52" s="23">
        <v>63.530097087378635</v>
      </c>
      <c r="P52" s="23">
        <v>85.031611650485431</v>
      </c>
      <c r="Q52" s="23">
        <v>69.548737864077665</v>
      </c>
    </row>
    <row r="53" spans="1:17" ht="76.5" customHeight="1" x14ac:dyDescent="0.35">
      <c r="A53" s="20" t="s">
        <v>70</v>
      </c>
      <c r="B53" s="6">
        <v>65</v>
      </c>
      <c r="C53" s="6">
        <v>52</v>
      </c>
      <c r="D53" s="6">
        <v>72.800000000000011</v>
      </c>
      <c r="E53" s="5">
        <v>58.240000000000009</v>
      </c>
      <c r="F53" s="6">
        <v>61.75</v>
      </c>
      <c r="G53" s="6">
        <v>49.4</v>
      </c>
      <c r="H53" s="6">
        <v>67.600000000000009</v>
      </c>
      <c r="I53" s="24">
        <v>54.08</v>
      </c>
      <c r="J53" s="23">
        <v>103.49514563106796</v>
      </c>
      <c r="K53" s="23">
        <v>82.796116504854368</v>
      </c>
      <c r="L53" s="23">
        <v>115.91456310679612</v>
      </c>
      <c r="M53" s="23">
        <v>92.731650485436901</v>
      </c>
      <c r="N53" s="23">
        <v>98.320388349514559</v>
      </c>
      <c r="O53" s="23">
        <v>78.65631067961165</v>
      </c>
      <c r="P53" s="23">
        <v>107.63495145631069</v>
      </c>
      <c r="Q53" s="23">
        <v>86.107961165048536</v>
      </c>
    </row>
    <row r="54" spans="1:17" ht="60.75" customHeight="1" x14ac:dyDescent="0.35">
      <c r="A54" s="20" t="s">
        <v>71</v>
      </c>
      <c r="B54" s="6">
        <v>65</v>
      </c>
      <c r="C54" s="6">
        <v>51.77</v>
      </c>
      <c r="D54" s="6">
        <v>72.800000000000011</v>
      </c>
      <c r="E54" s="5">
        <v>57.982400000000005</v>
      </c>
      <c r="F54" s="6">
        <v>61.75</v>
      </c>
      <c r="G54" s="6">
        <v>49.1815</v>
      </c>
      <c r="H54" s="6">
        <v>67.600000000000009</v>
      </c>
      <c r="I54" s="24">
        <v>53.840800000000002</v>
      </c>
      <c r="J54" s="23">
        <v>103.49514563106796</v>
      </c>
      <c r="K54" s="23">
        <v>82.429902912621358</v>
      </c>
      <c r="L54" s="23">
        <v>115.91456310679612</v>
      </c>
      <c r="M54" s="23">
        <v>92.321491262135922</v>
      </c>
      <c r="N54" s="23">
        <v>98.320388349514559</v>
      </c>
      <c r="O54" s="23">
        <v>78.308407766990285</v>
      </c>
      <c r="P54" s="23">
        <v>107.63495145631069</v>
      </c>
      <c r="Q54" s="23">
        <v>85.727099029126208</v>
      </c>
    </row>
    <row r="55" spans="1:17" ht="45.75" customHeight="1" x14ac:dyDescent="0.35">
      <c r="A55" s="20" t="s">
        <v>72</v>
      </c>
      <c r="B55" s="6">
        <v>81.33</v>
      </c>
      <c r="C55" s="6">
        <v>61</v>
      </c>
      <c r="D55" s="6">
        <v>91.089600000000004</v>
      </c>
      <c r="E55" s="5">
        <v>68.320000000000007</v>
      </c>
      <c r="F55" s="6">
        <v>77.263499999999993</v>
      </c>
      <c r="G55" s="6">
        <v>57.949999999999996</v>
      </c>
      <c r="H55" s="6">
        <v>84.583200000000005</v>
      </c>
      <c r="I55" s="24">
        <v>63.440000000000005</v>
      </c>
      <c r="J55" s="23">
        <v>129.49631067961164</v>
      </c>
      <c r="K55" s="23">
        <v>97.126213592233</v>
      </c>
      <c r="L55" s="23">
        <v>145.03586796116505</v>
      </c>
      <c r="M55" s="23">
        <v>108.78135922330098</v>
      </c>
      <c r="N55" s="23">
        <v>123.02149514563106</v>
      </c>
      <c r="O55" s="23">
        <v>92.269902912621347</v>
      </c>
      <c r="P55" s="23">
        <v>134.67616310679611</v>
      </c>
      <c r="Q55" s="23">
        <v>101.01126213592232</v>
      </c>
    </row>
    <row r="56" spans="1:17" ht="60.75" customHeight="1" x14ac:dyDescent="0.35">
      <c r="A56" s="20" t="s">
        <v>73</v>
      </c>
      <c r="B56" s="6">
        <v>75</v>
      </c>
      <c r="C56" s="6">
        <v>53</v>
      </c>
      <c r="D56" s="6">
        <v>84.000000000000014</v>
      </c>
      <c r="E56" s="5">
        <v>59.360000000000007</v>
      </c>
      <c r="F56" s="6">
        <v>71.25</v>
      </c>
      <c r="G56" s="6">
        <v>50.349999999999994</v>
      </c>
      <c r="H56" s="6">
        <v>78</v>
      </c>
      <c r="I56" s="24">
        <v>55.120000000000005</v>
      </c>
      <c r="J56" s="23">
        <v>119.41747572815534</v>
      </c>
      <c r="K56" s="23">
        <v>84.388349514563103</v>
      </c>
      <c r="L56" s="23">
        <v>133.747572815534</v>
      </c>
      <c r="M56" s="23">
        <v>94.514951456310698</v>
      </c>
      <c r="N56" s="23">
        <v>113.44660194174757</v>
      </c>
      <c r="O56" s="23">
        <v>80.168932038834939</v>
      </c>
      <c r="P56" s="23">
        <v>124.19417475728154</v>
      </c>
      <c r="Q56" s="23">
        <v>87.763883495145635</v>
      </c>
    </row>
    <row r="57" spans="1:17" ht="45.75" customHeight="1" x14ac:dyDescent="0.35">
      <c r="A57" s="20" t="s">
        <v>74</v>
      </c>
      <c r="B57" s="6">
        <v>77</v>
      </c>
      <c r="C57" s="6">
        <v>60</v>
      </c>
      <c r="D57" s="6">
        <v>86.240000000000009</v>
      </c>
      <c r="E57" s="5">
        <v>67.2</v>
      </c>
      <c r="F57" s="6">
        <v>73.149999999999991</v>
      </c>
      <c r="G57" s="6">
        <v>57</v>
      </c>
      <c r="H57" s="6">
        <v>80.08</v>
      </c>
      <c r="I57" s="24">
        <v>62.400000000000006</v>
      </c>
      <c r="J57" s="23">
        <v>122.60194174757281</v>
      </c>
      <c r="K57" s="23">
        <v>95.533980582524265</v>
      </c>
      <c r="L57" s="23">
        <v>137.31417475728156</v>
      </c>
      <c r="M57" s="23">
        <v>106.99805825242719</v>
      </c>
      <c r="N57" s="23">
        <v>116.47184466019417</v>
      </c>
      <c r="O57" s="23">
        <v>90.757281553398059</v>
      </c>
      <c r="P57" s="23">
        <v>127.50601941747571</v>
      </c>
      <c r="Q57" s="23">
        <v>99.355339805825253</v>
      </c>
    </row>
    <row r="58" spans="1:17" ht="45.75" customHeight="1" x14ac:dyDescent="0.35">
      <c r="A58" s="20" t="s">
        <v>75</v>
      </c>
      <c r="B58" s="6">
        <v>51.44</v>
      </c>
      <c r="C58" s="6">
        <v>42.89</v>
      </c>
      <c r="D58" s="6">
        <v>57.6128</v>
      </c>
      <c r="E58" s="5">
        <v>48.036800000000007</v>
      </c>
      <c r="F58" s="6">
        <v>48.867999999999995</v>
      </c>
      <c r="G58" s="6">
        <v>40.7455</v>
      </c>
      <c r="H58" s="6">
        <v>53.497599999999998</v>
      </c>
      <c r="I58" s="24">
        <v>44.605600000000003</v>
      </c>
      <c r="J58" s="23">
        <v>81.90446601941747</v>
      </c>
      <c r="K58" s="23">
        <v>68.290873786407758</v>
      </c>
      <c r="L58" s="23">
        <v>91.73300194174756</v>
      </c>
      <c r="M58" s="23">
        <v>76.485778640776701</v>
      </c>
      <c r="N58" s="23">
        <v>77.809242718446598</v>
      </c>
      <c r="O58" s="23">
        <v>64.876330097087376</v>
      </c>
      <c r="P58" s="23">
        <v>85.180644660194176</v>
      </c>
      <c r="Q58" s="23">
        <v>71.022508737864072</v>
      </c>
    </row>
    <row r="59" spans="1:17" ht="45.75" customHeight="1" x14ac:dyDescent="0.35">
      <c r="A59" s="20" t="s">
        <v>76</v>
      </c>
      <c r="B59" s="6">
        <v>38</v>
      </c>
      <c r="C59" s="6">
        <v>25</v>
      </c>
      <c r="D59" s="6">
        <v>42.56</v>
      </c>
      <c r="E59" s="5">
        <v>28.000000000000004</v>
      </c>
      <c r="F59" s="6">
        <v>36.1</v>
      </c>
      <c r="G59" s="6">
        <v>23.75</v>
      </c>
      <c r="H59" s="6">
        <v>39.520000000000003</v>
      </c>
      <c r="I59" s="24">
        <v>26</v>
      </c>
      <c r="J59" s="23">
        <v>60.504854368932037</v>
      </c>
      <c r="K59" s="23">
        <v>39.805825242718441</v>
      </c>
      <c r="L59" s="23">
        <v>67.765436893203884</v>
      </c>
      <c r="M59" s="23">
        <v>44.582524271844662</v>
      </c>
      <c r="N59" s="23">
        <v>57.479611650485431</v>
      </c>
      <c r="O59" s="23">
        <v>37.815533980582522</v>
      </c>
      <c r="P59" s="23">
        <v>62.925048543689321</v>
      </c>
      <c r="Q59" s="23">
        <v>41.398058252427184</v>
      </c>
    </row>
    <row r="60" spans="1:17" ht="45.75" customHeight="1" x14ac:dyDescent="0.35">
      <c r="A60" s="20" t="s">
        <v>77</v>
      </c>
      <c r="B60" s="6">
        <v>50</v>
      </c>
      <c r="C60" s="6">
        <v>37</v>
      </c>
      <c r="D60" s="6">
        <v>56.000000000000007</v>
      </c>
      <c r="E60" s="5">
        <v>41.440000000000005</v>
      </c>
      <c r="F60" s="6">
        <v>47.5</v>
      </c>
      <c r="G60" s="6">
        <v>35.15</v>
      </c>
      <c r="H60" s="6">
        <v>52</v>
      </c>
      <c r="I60" s="24">
        <v>38.480000000000004</v>
      </c>
      <c r="J60" s="23">
        <v>79.611650485436883</v>
      </c>
      <c r="K60" s="23">
        <v>58.912621359223294</v>
      </c>
      <c r="L60" s="23">
        <v>89.165048543689323</v>
      </c>
      <c r="M60" s="23">
        <v>65.982135922330102</v>
      </c>
      <c r="N60" s="23">
        <v>75.631067961165044</v>
      </c>
      <c r="O60" s="23">
        <v>55.966990291262128</v>
      </c>
      <c r="P60" s="23">
        <v>82.796116504854368</v>
      </c>
      <c r="Q60" s="23">
        <v>61.269126213592237</v>
      </c>
    </row>
    <row r="61" spans="1:17" ht="30.75" customHeight="1" x14ac:dyDescent="0.35">
      <c r="A61" s="20" t="s">
        <v>78</v>
      </c>
      <c r="B61" s="6">
        <v>51.46</v>
      </c>
      <c r="C61" s="6">
        <v>39</v>
      </c>
      <c r="D61" s="6">
        <v>57.635200000000005</v>
      </c>
      <c r="E61" s="5">
        <v>43.680000000000007</v>
      </c>
      <c r="F61" s="6">
        <v>48.887</v>
      </c>
      <c r="G61" s="6">
        <v>37.049999999999997</v>
      </c>
      <c r="H61" s="6">
        <v>53.5184</v>
      </c>
      <c r="I61" s="24">
        <v>40.56</v>
      </c>
      <c r="J61" s="23">
        <v>81.936310679611651</v>
      </c>
      <c r="K61" s="23">
        <v>62.097087378640772</v>
      </c>
      <c r="L61" s="23">
        <v>91.768667961165065</v>
      </c>
      <c r="M61" s="23">
        <v>69.54873786407768</v>
      </c>
      <c r="N61" s="23">
        <v>77.839495145631062</v>
      </c>
      <c r="O61" s="23">
        <v>58.992233009708727</v>
      </c>
      <c r="P61" s="23">
        <v>85.213763106796108</v>
      </c>
      <c r="Q61" s="23">
        <v>64.580970873786413</v>
      </c>
    </row>
    <row r="62" spans="1:17" ht="60.75" customHeight="1" x14ac:dyDescent="0.35">
      <c r="A62" s="20" t="s">
        <v>79</v>
      </c>
      <c r="B62" s="6">
        <v>49</v>
      </c>
      <c r="C62" s="6">
        <v>37.630000000000003</v>
      </c>
      <c r="D62" s="6">
        <v>54.88</v>
      </c>
      <c r="E62" s="5">
        <v>42.145600000000009</v>
      </c>
      <c r="F62" s="6">
        <v>46.55</v>
      </c>
      <c r="G62" s="6">
        <v>35.7485</v>
      </c>
      <c r="H62" s="6">
        <v>50.96</v>
      </c>
      <c r="I62" s="24">
        <v>39.135200000000005</v>
      </c>
      <c r="J62" s="23">
        <v>78.019417475728147</v>
      </c>
      <c r="K62" s="23">
        <v>59.915728155339806</v>
      </c>
      <c r="L62" s="23">
        <v>87.381747572815542</v>
      </c>
      <c r="M62" s="23">
        <v>67.105615533980597</v>
      </c>
      <c r="N62" s="23">
        <v>74.118446601941741</v>
      </c>
      <c r="O62" s="23">
        <v>56.919941747572814</v>
      </c>
      <c r="P62" s="23">
        <v>81.140194174757269</v>
      </c>
      <c r="Q62" s="23">
        <v>62.312357281553396</v>
      </c>
    </row>
    <row r="63" spans="1:17" ht="30.75" customHeight="1" x14ac:dyDescent="0.35">
      <c r="A63" s="20" t="s">
        <v>80</v>
      </c>
      <c r="B63" s="6">
        <v>81</v>
      </c>
      <c r="C63" s="6">
        <v>64</v>
      </c>
      <c r="D63" s="6">
        <v>90.720000000000013</v>
      </c>
      <c r="E63" s="5">
        <v>71.680000000000007</v>
      </c>
      <c r="F63" s="6">
        <v>76.95</v>
      </c>
      <c r="G63" s="6">
        <v>60.8</v>
      </c>
      <c r="H63" s="6">
        <v>84.240000000000009</v>
      </c>
      <c r="I63" s="24">
        <v>66.56</v>
      </c>
      <c r="J63" s="23">
        <v>128.97087378640776</v>
      </c>
      <c r="K63" s="23">
        <v>101.90291262135922</v>
      </c>
      <c r="L63" s="23">
        <v>144.44737864077672</v>
      </c>
      <c r="M63" s="23">
        <v>114.13126213592234</v>
      </c>
      <c r="N63" s="23">
        <v>122.52233009708738</v>
      </c>
      <c r="O63" s="23">
        <v>96.807766990291242</v>
      </c>
      <c r="P63" s="23">
        <v>134.12970873786409</v>
      </c>
      <c r="Q63" s="23">
        <v>105.9790291262136</v>
      </c>
    </row>
    <row r="64" spans="1:17" ht="30.75" customHeight="1" x14ac:dyDescent="0.35">
      <c r="A64" s="20" t="s">
        <v>81</v>
      </c>
      <c r="B64" s="6">
        <v>53</v>
      </c>
      <c r="C64" s="6">
        <v>44</v>
      </c>
      <c r="D64" s="6">
        <v>59.360000000000007</v>
      </c>
      <c r="E64" s="5">
        <v>49.28</v>
      </c>
      <c r="F64" s="6">
        <v>50.349999999999994</v>
      </c>
      <c r="G64" s="6">
        <v>41.8</v>
      </c>
      <c r="H64" s="6">
        <v>55.120000000000005</v>
      </c>
      <c r="I64" s="24">
        <v>45.760000000000005</v>
      </c>
      <c r="J64" s="23">
        <v>84.388349514563103</v>
      </c>
      <c r="K64" s="23">
        <v>70.058252427184456</v>
      </c>
      <c r="L64" s="23">
        <v>94.514951456310698</v>
      </c>
      <c r="M64" s="23">
        <v>78.465242718446603</v>
      </c>
      <c r="N64" s="23">
        <v>80.168932038834939</v>
      </c>
      <c r="O64" s="23">
        <v>66.555339805825227</v>
      </c>
      <c r="P64" s="23">
        <v>87.763883495145635</v>
      </c>
      <c r="Q64" s="23">
        <v>72.860582524271848</v>
      </c>
    </row>
    <row r="65" spans="1:17" ht="60.75" customHeight="1" x14ac:dyDescent="0.35">
      <c r="A65" s="20" t="s">
        <v>82</v>
      </c>
      <c r="B65" s="6">
        <v>77.790000000000006</v>
      </c>
      <c r="C65" s="6">
        <v>54</v>
      </c>
      <c r="D65" s="6">
        <v>87.124800000000022</v>
      </c>
      <c r="E65" s="5">
        <v>60.480000000000004</v>
      </c>
      <c r="F65" s="6">
        <v>73.900500000000008</v>
      </c>
      <c r="G65" s="6">
        <v>51.3</v>
      </c>
      <c r="H65" s="6">
        <v>80.901600000000016</v>
      </c>
      <c r="I65" s="24">
        <v>56.160000000000004</v>
      </c>
      <c r="J65" s="23">
        <v>123.85980582524272</v>
      </c>
      <c r="K65" s="23">
        <v>85.980582524271838</v>
      </c>
      <c r="L65" s="23">
        <v>138.72298252427188</v>
      </c>
      <c r="M65" s="23">
        <v>96.298252427184465</v>
      </c>
      <c r="N65" s="23">
        <v>117.66681553398058</v>
      </c>
      <c r="O65" s="23">
        <v>81.681553398058242</v>
      </c>
      <c r="P65" s="23">
        <v>128.81419805825246</v>
      </c>
      <c r="Q65" s="23">
        <v>89.419805825242719</v>
      </c>
    </row>
    <row r="66" spans="1:17" ht="60.75" customHeight="1" x14ac:dyDescent="0.35">
      <c r="A66" s="20" t="s">
        <v>83</v>
      </c>
      <c r="B66" s="6">
        <v>69</v>
      </c>
      <c r="C66" s="6">
        <v>55</v>
      </c>
      <c r="D66" s="6">
        <v>77.28</v>
      </c>
      <c r="E66" s="5">
        <v>61.600000000000009</v>
      </c>
      <c r="F66" s="6">
        <v>65.55</v>
      </c>
      <c r="G66" s="6">
        <v>52.25</v>
      </c>
      <c r="H66" s="6">
        <v>71.760000000000005</v>
      </c>
      <c r="I66" s="24">
        <v>57.2</v>
      </c>
      <c r="J66" s="23">
        <v>109.86407766990291</v>
      </c>
      <c r="K66" s="23">
        <v>87.572815533980588</v>
      </c>
      <c r="L66" s="23">
        <v>123.04776699029127</v>
      </c>
      <c r="M66" s="23">
        <v>98.081553398058261</v>
      </c>
      <c r="N66" s="23">
        <v>104.37087378640776</v>
      </c>
      <c r="O66" s="23">
        <v>83.194174757281544</v>
      </c>
      <c r="P66" s="23">
        <v>114.25864077669904</v>
      </c>
      <c r="Q66" s="23">
        <v>91.075728155339817</v>
      </c>
    </row>
    <row r="67" spans="1:17" ht="121.5" customHeight="1" x14ac:dyDescent="0.35">
      <c r="A67" s="20" t="s">
        <v>84</v>
      </c>
      <c r="B67" s="6">
        <v>50</v>
      </c>
      <c r="C67" s="6">
        <v>39.99</v>
      </c>
      <c r="D67" s="6">
        <v>56.000000000000007</v>
      </c>
      <c r="E67" s="5">
        <v>44.788800000000009</v>
      </c>
      <c r="F67" s="6">
        <v>47.5</v>
      </c>
      <c r="G67" s="6">
        <v>37.990499999999997</v>
      </c>
      <c r="H67" s="6">
        <v>52</v>
      </c>
      <c r="I67" s="24">
        <v>41.589600000000004</v>
      </c>
      <c r="J67" s="23">
        <v>79.611650485436883</v>
      </c>
      <c r="K67" s="23">
        <v>63.673398058252424</v>
      </c>
      <c r="L67" s="23">
        <v>89.165048543689323</v>
      </c>
      <c r="M67" s="23">
        <v>71.314205825242738</v>
      </c>
      <c r="N67" s="23">
        <v>75.631067961165044</v>
      </c>
      <c r="O67" s="23">
        <v>60.489728155339797</v>
      </c>
      <c r="P67" s="23">
        <v>82.796116504854368</v>
      </c>
      <c r="Q67" s="23">
        <v>66.220333980582524</v>
      </c>
    </row>
    <row r="68" spans="1:17" ht="137.25" customHeight="1" x14ac:dyDescent="0.35">
      <c r="A68" s="20" t="s">
        <v>85</v>
      </c>
      <c r="B68" s="6">
        <v>51.49</v>
      </c>
      <c r="C68" s="6">
        <v>44</v>
      </c>
      <c r="D68" s="6">
        <v>57.668800000000005</v>
      </c>
      <c r="E68" s="5">
        <v>49.28</v>
      </c>
      <c r="F68" s="6">
        <v>48.915500000000002</v>
      </c>
      <c r="G68" s="6">
        <v>41.8</v>
      </c>
      <c r="H68" s="6">
        <v>53.549600000000005</v>
      </c>
      <c r="I68" s="24">
        <v>45.760000000000005</v>
      </c>
      <c r="J68" s="23">
        <v>81.984077669902916</v>
      </c>
      <c r="K68" s="23">
        <v>70.058252427184456</v>
      </c>
      <c r="L68" s="23">
        <v>91.822166990291265</v>
      </c>
      <c r="M68" s="23">
        <v>78.465242718446603</v>
      </c>
      <c r="N68" s="23">
        <v>77.884873786407766</v>
      </c>
      <c r="O68" s="23">
        <v>66.555339805825227</v>
      </c>
      <c r="P68" s="23">
        <v>85.263440776699042</v>
      </c>
      <c r="Q68" s="23">
        <v>72.860582524271848</v>
      </c>
    </row>
    <row r="69" spans="1:17" ht="91.5" customHeight="1" x14ac:dyDescent="0.35">
      <c r="A69" s="20" t="s">
        <v>86</v>
      </c>
      <c r="B69" s="6">
        <v>66</v>
      </c>
      <c r="C69" s="6">
        <v>52</v>
      </c>
      <c r="D69" s="6">
        <v>73.92</v>
      </c>
      <c r="E69" s="5">
        <v>58.240000000000009</v>
      </c>
      <c r="F69" s="6">
        <v>62.699999999999996</v>
      </c>
      <c r="G69" s="6">
        <v>49.4</v>
      </c>
      <c r="H69" s="6">
        <v>68.64</v>
      </c>
      <c r="I69" s="24">
        <v>54.08</v>
      </c>
      <c r="J69" s="23">
        <v>105.08737864077669</v>
      </c>
      <c r="K69" s="23">
        <v>82.796116504854368</v>
      </c>
      <c r="L69" s="23">
        <v>117.69786407766989</v>
      </c>
      <c r="M69" s="23">
        <v>92.731650485436901</v>
      </c>
      <c r="N69" s="23">
        <v>99.833009708737848</v>
      </c>
      <c r="O69" s="23">
        <v>78.65631067961165</v>
      </c>
      <c r="P69" s="23">
        <v>109.29087378640776</v>
      </c>
      <c r="Q69" s="23">
        <v>86.107961165048536</v>
      </c>
    </row>
    <row r="70" spans="1:17" ht="45.75" customHeight="1" x14ac:dyDescent="0.35">
      <c r="A70" s="20" t="s">
        <v>87</v>
      </c>
      <c r="B70" s="6">
        <v>67.180000000000007</v>
      </c>
      <c r="C70" s="6">
        <v>50</v>
      </c>
      <c r="D70" s="6">
        <v>75.24160000000002</v>
      </c>
      <c r="E70" s="5">
        <v>56.000000000000007</v>
      </c>
      <c r="F70" s="6">
        <v>63.821000000000005</v>
      </c>
      <c r="G70" s="6">
        <v>47.5</v>
      </c>
      <c r="H70" s="6">
        <v>69.867200000000011</v>
      </c>
      <c r="I70" s="24">
        <v>52</v>
      </c>
      <c r="J70" s="23">
        <v>106.96621359223302</v>
      </c>
      <c r="K70" s="23">
        <v>79.611650485436883</v>
      </c>
      <c r="L70" s="23">
        <v>119.802159223301</v>
      </c>
      <c r="M70" s="23">
        <v>89.165048543689323</v>
      </c>
      <c r="N70" s="23">
        <v>101.61790291262136</v>
      </c>
      <c r="O70" s="23">
        <v>75.631067961165044</v>
      </c>
      <c r="P70" s="23">
        <v>111.24486213592235</v>
      </c>
      <c r="Q70" s="23">
        <v>82.796116504854368</v>
      </c>
    </row>
    <row r="71" spans="1:17" ht="30.75" customHeight="1" x14ac:dyDescent="0.35">
      <c r="A71" s="20" t="s">
        <v>88</v>
      </c>
      <c r="B71" s="6">
        <v>53</v>
      </c>
      <c r="C71" s="6">
        <v>44.18</v>
      </c>
      <c r="D71" s="6">
        <v>59.360000000000007</v>
      </c>
      <c r="E71" s="5">
        <v>49.481600000000007</v>
      </c>
      <c r="F71" s="6">
        <v>50.349999999999994</v>
      </c>
      <c r="G71" s="6">
        <v>41.970999999999997</v>
      </c>
      <c r="H71" s="6">
        <v>55.120000000000005</v>
      </c>
      <c r="I71" s="24">
        <v>45.947200000000002</v>
      </c>
      <c r="J71" s="23">
        <v>84.388349514563103</v>
      </c>
      <c r="K71" s="23">
        <v>70.344854368932033</v>
      </c>
      <c r="L71" s="23">
        <v>94.514951456310698</v>
      </c>
      <c r="M71" s="23">
        <v>78.786236893203892</v>
      </c>
      <c r="N71" s="23">
        <v>80.168932038834939</v>
      </c>
      <c r="O71" s="23">
        <v>66.827611650485423</v>
      </c>
      <c r="P71" s="23">
        <v>87.763883495145635</v>
      </c>
      <c r="Q71" s="23">
        <v>73.158648543689324</v>
      </c>
    </row>
  </sheetData>
  <mergeCells count="12">
    <mergeCell ref="B5:C5"/>
    <mergeCell ref="D5:E5"/>
    <mergeCell ref="F5:G5"/>
    <mergeCell ref="H5:I5"/>
    <mergeCell ref="J5:K5"/>
    <mergeCell ref="L5:M5"/>
    <mergeCell ref="N5:O5"/>
    <mergeCell ref="P5:Q5"/>
    <mergeCell ref="J4:K4"/>
    <mergeCell ref="L4:M4"/>
    <mergeCell ref="N4:O4"/>
    <mergeCell ref="P4:Q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53130-0E80-4F05-B4C1-89344913828C}">
  <sheetPr>
    <pageSetUpPr fitToPage="1"/>
  </sheetPr>
  <dimension ref="A1:H73"/>
  <sheetViews>
    <sheetView topLeftCell="A60" zoomScaleNormal="100" workbookViewId="0">
      <selection activeCell="C76" sqref="C76"/>
    </sheetView>
  </sheetViews>
  <sheetFormatPr defaultRowHeight="14.5" x14ac:dyDescent="0.35"/>
  <cols>
    <col min="1" max="1" width="29" customWidth="1"/>
  </cols>
  <sheetData>
    <row r="1" spans="1:8" x14ac:dyDescent="0.35">
      <c r="A1" s="19" t="s">
        <v>0</v>
      </c>
    </row>
    <row r="3" spans="1:8" x14ac:dyDescent="0.35">
      <c r="A3" s="72" t="s">
        <v>91</v>
      </c>
      <c r="B3" s="73"/>
      <c r="C3" s="73"/>
      <c r="D3" s="73"/>
      <c r="E3" s="73"/>
      <c r="F3" s="73"/>
      <c r="G3" s="73"/>
      <c r="H3" s="73"/>
    </row>
    <row r="4" spans="1:8" x14ac:dyDescent="0.35">
      <c r="A4" s="73"/>
      <c r="B4" s="73"/>
      <c r="C4" s="73"/>
      <c r="D4" s="73"/>
      <c r="E4" s="73"/>
      <c r="F4" s="73"/>
      <c r="G4" s="73"/>
      <c r="H4" s="73"/>
    </row>
    <row r="5" spans="1:8" ht="15" thickBot="1" x14ac:dyDescent="0.4"/>
    <row r="6" spans="1:8" ht="15" thickBot="1" x14ac:dyDescent="0.4">
      <c r="A6" s="67" t="s">
        <v>92</v>
      </c>
      <c r="B6" s="68"/>
      <c r="C6" s="68"/>
      <c r="D6" s="68"/>
      <c r="E6" s="68"/>
      <c r="F6" s="68"/>
      <c r="G6" s="68"/>
      <c r="H6" s="69"/>
    </row>
    <row r="7" spans="1:8" x14ac:dyDescent="0.35">
      <c r="A7" s="70"/>
      <c r="B7" s="70"/>
      <c r="C7" s="15"/>
      <c r="D7" s="15"/>
      <c r="E7" s="15"/>
      <c r="F7" s="15"/>
      <c r="G7" s="15"/>
      <c r="H7" s="15"/>
    </row>
    <row r="8" spans="1:8" x14ac:dyDescent="0.35">
      <c r="A8" s="16"/>
      <c r="B8" s="71" t="s">
        <v>93</v>
      </c>
      <c r="C8" s="71"/>
      <c r="D8" s="71"/>
      <c r="E8" s="71"/>
      <c r="F8" s="71"/>
      <c r="G8" s="71"/>
      <c r="H8" s="71"/>
    </row>
    <row r="9" spans="1:8" x14ac:dyDescent="0.35">
      <c r="A9" s="20" t="s">
        <v>24</v>
      </c>
      <c r="B9" s="66" t="s">
        <v>95</v>
      </c>
      <c r="C9" s="66"/>
      <c r="D9" s="66"/>
      <c r="E9" s="66"/>
      <c r="F9" s="66"/>
      <c r="G9" s="66"/>
      <c r="H9" s="66"/>
    </row>
    <row r="10" spans="1:8" x14ac:dyDescent="0.35">
      <c r="A10" s="20" t="s">
        <v>25</v>
      </c>
      <c r="B10" s="66" t="s">
        <v>95</v>
      </c>
      <c r="C10" s="66"/>
      <c r="D10" s="66"/>
      <c r="E10" s="66"/>
      <c r="F10" s="66"/>
      <c r="G10" s="66"/>
      <c r="H10" s="66"/>
    </row>
    <row r="11" spans="1:8" x14ac:dyDescent="0.35">
      <c r="A11" s="20" t="s">
        <v>26</v>
      </c>
      <c r="B11" s="66" t="s">
        <v>94</v>
      </c>
      <c r="C11" s="66"/>
      <c r="D11" s="66"/>
      <c r="E11" s="66"/>
      <c r="F11" s="66"/>
      <c r="G11" s="66"/>
      <c r="H11" s="66"/>
    </row>
    <row r="12" spans="1:8" x14ac:dyDescent="0.35">
      <c r="A12" s="20" t="s">
        <v>27</v>
      </c>
      <c r="B12" s="66" t="s">
        <v>94</v>
      </c>
      <c r="C12" s="66"/>
      <c r="D12" s="66"/>
      <c r="E12" s="66"/>
      <c r="F12" s="66"/>
      <c r="G12" s="66"/>
      <c r="H12" s="66"/>
    </row>
    <row r="13" spans="1:8" x14ac:dyDescent="0.35">
      <c r="A13" s="20" t="s">
        <v>28</v>
      </c>
      <c r="B13" s="66" t="s">
        <v>94</v>
      </c>
      <c r="C13" s="66"/>
      <c r="D13" s="66"/>
      <c r="E13" s="66"/>
      <c r="F13" s="66"/>
      <c r="G13" s="66"/>
      <c r="H13" s="66"/>
    </row>
    <row r="14" spans="1:8" x14ac:dyDescent="0.35">
      <c r="A14" s="20" t="s">
        <v>29</v>
      </c>
      <c r="B14" s="66" t="s">
        <v>94</v>
      </c>
      <c r="C14" s="66"/>
      <c r="D14" s="66"/>
      <c r="E14" s="66"/>
      <c r="F14" s="66"/>
      <c r="G14" s="66"/>
      <c r="H14" s="66"/>
    </row>
    <row r="15" spans="1:8" x14ac:dyDescent="0.35">
      <c r="A15" s="20" t="s">
        <v>30</v>
      </c>
      <c r="B15" s="66" t="s">
        <v>94</v>
      </c>
      <c r="C15" s="66"/>
      <c r="D15" s="66"/>
      <c r="E15" s="66"/>
      <c r="F15" s="66"/>
      <c r="G15" s="66"/>
      <c r="H15" s="66"/>
    </row>
    <row r="16" spans="1:8" x14ac:dyDescent="0.35">
      <c r="A16" s="20" t="s">
        <v>31</v>
      </c>
      <c r="B16" s="66" t="s">
        <v>94</v>
      </c>
      <c r="C16" s="66"/>
      <c r="D16" s="66"/>
      <c r="E16" s="66"/>
      <c r="F16" s="66"/>
      <c r="G16" s="66"/>
      <c r="H16" s="66"/>
    </row>
    <row r="17" spans="1:8" ht="29" x14ac:dyDescent="0.35">
      <c r="A17" s="20" t="s">
        <v>32</v>
      </c>
      <c r="B17" s="66" t="s">
        <v>94</v>
      </c>
      <c r="C17" s="66"/>
      <c r="D17" s="66"/>
      <c r="E17" s="66"/>
      <c r="F17" s="66"/>
      <c r="G17" s="66"/>
      <c r="H17" s="66"/>
    </row>
    <row r="18" spans="1:8" x14ac:dyDescent="0.35">
      <c r="A18" s="20" t="s">
        <v>33</v>
      </c>
      <c r="B18" s="66" t="s">
        <v>94</v>
      </c>
      <c r="C18" s="66"/>
      <c r="D18" s="66"/>
      <c r="E18" s="66"/>
      <c r="F18" s="66"/>
      <c r="G18" s="66"/>
      <c r="H18" s="66"/>
    </row>
    <row r="19" spans="1:8" x14ac:dyDescent="0.35">
      <c r="A19" s="20" t="s">
        <v>34</v>
      </c>
      <c r="B19" s="66" t="s">
        <v>94</v>
      </c>
      <c r="C19" s="66"/>
      <c r="D19" s="66"/>
      <c r="E19" s="66"/>
      <c r="F19" s="66"/>
      <c r="G19" s="66"/>
      <c r="H19" s="66"/>
    </row>
    <row r="20" spans="1:8" x14ac:dyDescent="0.35">
      <c r="A20" s="20" t="s">
        <v>35</v>
      </c>
      <c r="B20" s="66" t="s">
        <v>94</v>
      </c>
      <c r="C20" s="66"/>
      <c r="D20" s="66"/>
      <c r="E20" s="66"/>
      <c r="F20" s="66"/>
      <c r="G20" s="66"/>
      <c r="H20" s="66"/>
    </row>
    <row r="21" spans="1:8" x14ac:dyDescent="0.35">
      <c r="A21" s="20" t="s">
        <v>36</v>
      </c>
      <c r="B21" s="66" t="s">
        <v>94</v>
      </c>
      <c r="C21" s="66"/>
      <c r="D21" s="66"/>
      <c r="E21" s="66"/>
      <c r="F21" s="66"/>
      <c r="G21" s="66"/>
      <c r="H21" s="66"/>
    </row>
    <row r="22" spans="1:8" x14ac:dyDescent="0.35">
      <c r="A22" s="20" t="s">
        <v>37</v>
      </c>
      <c r="B22" s="66" t="s">
        <v>94</v>
      </c>
      <c r="C22" s="66"/>
      <c r="D22" s="66"/>
      <c r="E22" s="66"/>
      <c r="F22" s="66"/>
      <c r="G22" s="66"/>
      <c r="H22" s="66"/>
    </row>
    <row r="23" spans="1:8" x14ac:dyDescent="0.35">
      <c r="A23" s="20" t="s">
        <v>38</v>
      </c>
      <c r="B23" s="66" t="s">
        <v>94</v>
      </c>
      <c r="C23" s="66"/>
      <c r="D23" s="66"/>
      <c r="E23" s="66"/>
      <c r="F23" s="66"/>
      <c r="G23" s="66"/>
      <c r="H23" s="66"/>
    </row>
    <row r="24" spans="1:8" x14ac:dyDescent="0.35">
      <c r="A24" s="20" t="s">
        <v>39</v>
      </c>
      <c r="B24" s="66" t="s">
        <v>94</v>
      </c>
      <c r="C24" s="66"/>
      <c r="D24" s="66"/>
      <c r="E24" s="66"/>
      <c r="F24" s="66"/>
      <c r="G24" s="66"/>
      <c r="H24" s="66"/>
    </row>
    <row r="25" spans="1:8" x14ac:dyDescent="0.35">
      <c r="A25" s="20" t="s">
        <v>40</v>
      </c>
      <c r="B25" s="66" t="s">
        <v>94</v>
      </c>
      <c r="C25" s="66"/>
      <c r="D25" s="66"/>
      <c r="E25" s="66"/>
      <c r="F25" s="66"/>
      <c r="G25" s="66"/>
      <c r="H25" s="66"/>
    </row>
    <row r="26" spans="1:8" x14ac:dyDescent="0.35">
      <c r="A26" s="20" t="s">
        <v>41</v>
      </c>
      <c r="B26" s="66" t="s">
        <v>94</v>
      </c>
      <c r="C26" s="66"/>
      <c r="D26" s="66"/>
      <c r="E26" s="66"/>
      <c r="F26" s="66"/>
      <c r="G26" s="66"/>
      <c r="H26" s="66"/>
    </row>
    <row r="27" spans="1:8" x14ac:dyDescent="0.35">
      <c r="A27" s="20" t="s">
        <v>42</v>
      </c>
      <c r="B27" s="66" t="s">
        <v>94</v>
      </c>
      <c r="C27" s="66"/>
      <c r="D27" s="66"/>
      <c r="E27" s="66"/>
      <c r="F27" s="66"/>
      <c r="G27" s="66"/>
      <c r="H27" s="66"/>
    </row>
    <row r="28" spans="1:8" x14ac:dyDescent="0.35">
      <c r="A28" s="20" t="s">
        <v>43</v>
      </c>
      <c r="B28" s="66" t="s">
        <v>94</v>
      </c>
      <c r="C28" s="66"/>
      <c r="D28" s="66"/>
      <c r="E28" s="66"/>
      <c r="F28" s="66"/>
      <c r="G28" s="66"/>
      <c r="H28" s="66"/>
    </row>
    <row r="29" spans="1:8" x14ac:dyDescent="0.35">
      <c r="A29" s="20" t="s">
        <v>44</v>
      </c>
      <c r="B29" s="66" t="s">
        <v>94</v>
      </c>
      <c r="C29" s="66"/>
      <c r="D29" s="66"/>
      <c r="E29" s="66"/>
      <c r="F29" s="66"/>
      <c r="G29" s="66"/>
      <c r="H29" s="66"/>
    </row>
    <row r="30" spans="1:8" x14ac:dyDescent="0.35">
      <c r="A30" s="20" t="s">
        <v>45</v>
      </c>
      <c r="B30" s="66" t="s">
        <v>94</v>
      </c>
      <c r="C30" s="66"/>
      <c r="D30" s="66"/>
      <c r="E30" s="66"/>
      <c r="F30" s="66"/>
      <c r="G30" s="66"/>
      <c r="H30" s="66"/>
    </row>
    <row r="31" spans="1:8" ht="29" x14ac:dyDescent="0.35">
      <c r="A31" s="20" t="s">
        <v>46</v>
      </c>
      <c r="B31" s="66" t="s">
        <v>94</v>
      </c>
      <c r="C31" s="66"/>
      <c r="D31" s="66"/>
      <c r="E31" s="66"/>
      <c r="F31" s="66"/>
      <c r="G31" s="66"/>
      <c r="H31" s="66"/>
    </row>
    <row r="32" spans="1:8" x14ac:dyDescent="0.35">
      <c r="A32" s="20" t="s">
        <v>47</v>
      </c>
      <c r="B32" s="66" t="s">
        <v>94</v>
      </c>
      <c r="C32" s="66"/>
      <c r="D32" s="66"/>
      <c r="E32" s="66"/>
      <c r="F32" s="66"/>
      <c r="G32" s="66"/>
      <c r="H32" s="66"/>
    </row>
    <row r="33" spans="1:8" x14ac:dyDescent="0.35">
      <c r="A33" s="20" t="s">
        <v>48</v>
      </c>
      <c r="B33" s="66" t="s">
        <v>94</v>
      </c>
      <c r="C33" s="66"/>
      <c r="D33" s="66"/>
      <c r="E33" s="66"/>
      <c r="F33" s="66"/>
      <c r="G33" s="66"/>
      <c r="H33" s="66"/>
    </row>
    <row r="34" spans="1:8" x14ac:dyDescent="0.35">
      <c r="A34" s="20" t="s">
        <v>49</v>
      </c>
      <c r="B34" s="66" t="s">
        <v>94</v>
      </c>
      <c r="C34" s="66"/>
      <c r="D34" s="66"/>
      <c r="E34" s="66"/>
      <c r="F34" s="66"/>
      <c r="G34" s="66"/>
      <c r="H34" s="66"/>
    </row>
    <row r="35" spans="1:8" x14ac:dyDescent="0.35">
      <c r="A35" s="20" t="s">
        <v>50</v>
      </c>
      <c r="B35" s="66" t="s">
        <v>94</v>
      </c>
      <c r="C35" s="66"/>
      <c r="D35" s="66"/>
      <c r="E35" s="66"/>
      <c r="F35" s="66"/>
      <c r="G35" s="66"/>
      <c r="H35" s="66"/>
    </row>
    <row r="36" spans="1:8" ht="29" x14ac:dyDescent="0.35">
      <c r="A36" s="20" t="s">
        <v>51</v>
      </c>
      <c r="B36" s="66" t="s">
        <v>94</v>
      </c>
      <c r="C36" s="66"/>
      <c r="D36" s="66"/>
      <c r="E36" s="66"/>
      <c r="F36" s="66"/>
      <c r="G36" s="66"/>
      <c r="H36" s="66"/>
    </row>
    <row r="37" spans="1:8" ht="43.5" x14ac:dyDescent="0.35">
      <c r="A37" s="20" t="s">
        <v>52</v>
      </c>
      <c r="B37" s="66" t="s">
        <v>94</v>
      </c>
      <c r="C37" s="66"/>
      <c r="D37" s="66"/>
      <c r="E37" s="66"/>
      <c r="F37" s="66"/>
      <c r="G37" s="66"/>
      <c r="H37" s="66"/>
    </row>
    <row r="38" spans="1:8" x14ac:dyDescent="0.35">
      <c r="A38" s="20" t="s">
        <v>53</v>
      </c>
      <c r="B38" s="66" t="s">
        <v>94</v>
      </c>
      <c r="C38" s="66"/>
      <c r="D38" s="66"/>
      <c r="E38" s="66"/>
      <c r="F38" s="66"/>
      <c r="G38" s="66"/>
      <c r="H38" s="66"/>
    </row>
    <row r="39" spans="1:8" x14ac:dyDescent="0.35">
      <c r="A39" s="20" t="s">
        <v>54</v>
      </c>
      <c r="B39" s="66" t="s">
        <v>94</v>
      </c>
      <c r="C39" s="66"/>
      <c r="D39" s="66"/>
      <c r="E39" s="66"/>
      <c r="F39" s="66"/>
      <c r="G39" s="66"/>
      <c r="H39" s="66"/>
    </row>
    <row r="40" spans="1:8" x14ac:dyDescent="0.35">
      <c r="A40" s="20" t="s">
        <v>55</v>
      </c>
      <c r="B40" s="66" t="s">
        <v>94</v>
      </c>
      <c r="C40" s="66"/>
      <c r="D40" s="66"/>
      <c r="E40" s="66"/>
      <c r="F40" s="66"/>
      <c r="G40" s="66"/>
      <c r="H40" s="66"/>
    </row>
    <row r="41" spans="1:8" x14ac:dyDescent="0.35">
      <c r="A41" s="20" t="s">
        <v>56</v>
      </c>
      <c r="B41" s="66" t="s">
        <v>94</v>
      </c>
      <c r="C41" s="66"/>
      <c r="D41" s="66"/>
      <c r="E41" s="66"/>
      <c r="F41" s="66"/>
      <c r="G41" s="66"/>
      <c r="H41" s="66"/>
    </row>
    <row r="42" spans="1:8" x14ac:dyDescent="0.35">
      <c r="A42" s="20" t="s">
        <v>57</v>
      </c>
      <c r="B42" s="66" t="s">
        <v>94</v>
      </c>
      <c r="C42" s="66"/>
      <c r="D42" s="66"/>
      <c r="E42" s="66"/>
      <c r="F42" s="66"/>
      <c r="G42" s="66"/>
      <c r="H42" s="66"/>
    </row>
    <row r="43" spans="1:8" x14ac:dyDescent="0.35">
      <c r="A43" s="20" t="s">
        <v>58</v>
      </c>
      <c r="B43" s="66" t="s">
        <v>94</v>
      </c>
      <c r="C43" s="66"/>
      <c r="D43" s="66"/>
      <c r="E43" s="66"/>
      <c r="F43" s="66"/>
      <c r="G43" s="66"/>
      <c r="H43" s="66"/>
    </row>
    <row r="44" spans="1:8" x14ac:dyDescent="0.35">
      <c r="A44" s="20" t="s">
        <v>59</v>
      </c>
      <c r="B44" s="66" t="s">
        <v>94</v>
      </c>
      <c r="C44" s="66"/>
      <c r="D44" s="66"/>
      <c r="E44" s="66"/>
      <c r="F44" s="66"/>
      <c r="G44" s="66"/>
      <c r="H44" s="66"/>
    </row>
    <row r="45" spans="1:8" x14ac:dyDescent="0.35">
      <c r="A45" s="20" t="s">
        <v>60</v>
      </c>
      <c r="B45" s="66" t="s">
        <v>94</v>
      </c>
      <c r="C45" s="66"/>
      <c r="D45" s="66"/>
      <c r="E45" s="66"/>
      <c r="F45" s="66"/>
      <c r="G45" s="66"/>
      <c r="H45" s="66"/>
    </row>
    <row r="46" spans="1:8" x14ac:dyDescent="0.35">
      <c r="A46" s="20" t="s">
        <v>61</v>
      </c>
      <c r="B46" s="66" t="s">
        <v>94</v>
      </c>
      <c r="C46" s="66"/>
      <c r="D46" s="66"/>
      <c r="E46" s="66"/>
      <c r="F46" s="66"/>
      <c r="G46" s="66"/>
      <c r="H46" s="66"/>
    </row>
    <row r="47" spans="1:8" x14ac:dyDescent="0.35">
      <c r="A47" s="20" t="s">
        <v>62</v>
      </c>
      <c r="B47" s="66" t="s">
        <v>94</v>
      </c>
      <c r="C47" s="66"/>
      <c r="D47" s="66"/>
      <c r="E47" s="66"/>
      <c r="F47" s="66"/>
      <c r="G47" s="66"/>
      <c r="H47" s="66"/>
    </row>
    <row r="48" spans="1:8" x14ac:dyDescent="0.35">
      <c r="A48" s="20" t="s">
        <v>63</v>
      </c>
      <c r="B48" s="66" t="s">
        <v>94</v>
      </c>
      <c r="C48" s="66"/>
      <c r="D48" s="66"/>
      <c r="E48" s="66"/>
      <c r="F48" s="66"/>
      <c r="G48" s="66"/>
      <c r="H48" s="66"/>
    </row>
    <row r="49" spans="1:8" x14ac:dyDescent="0.35">
      <c r="A49" s="20" t="s">
        <v>64</v>
      </c>
      <c r="B49" s="66" t="s">
        <v>94</v>
      </c>
      <c r="C49" s="66"/>
      <c r="D49" s="66"/>
      <c r="E49" s="66"/>
      <c r="F49" s="66"/>
      <c r="G49" s="66"/>
      <c r="H49" s="66"/>
    </row>
    <row r="50" spans="1:8" x14ac:dyDescent="0.35">
      <c r="A50" s="20" t="s">
        <v>65</v>
      </c>
      <c r="B50" s="66" t="s">
        <v>94</v>
      </c>
      <c r="C50" s="66"/>
      <c r="D50" s="66"/>
      <c r="E50" s="66"/>
      <c r="F50" s="66"/>
      <c r="G50" s="66"/>
      <c r="H50" s="66"/>
    </row>
    <row r="51" spans="1:8" x14ac:dyDescent="0.35">
      <c r="A51" s="21" t="s">
        <v>66</v>
      </c>
      <c r="B51" s="66" t="s">
        <v>94</v>
      </c>
      <c r="C51" s="66"/>
      <c r="D51" s="66"/>
      <c r="E51" s="66"/>
      <c r="F51" s="66"/>
      <c r="G51" s="66"/>
      <c r="H51" s="66"/>
    </row>
    <row r="52" spans="1:8" x14ac:dyDescent="0.35">
      <c r="A52" s="20" t="s">
        <v>67</v>
      </c>
      <c r="B52" s="66" t="s">
        <v>94</v>
      </c>
      <c r="C52" s="66"/>
      <c r="D52" s="66"/>
      <c r="E52" s="66"/>
      <c r="F52" s="66"/>
      <c r="G52" s="66"/>
      <c r="H52" s="66"/>
    </row>
    <row r="53" spans="1:8" x14ac:dyDescent="0.35">
      <c r="A53" s="20" t="s">
        <v>68</v>
      </c>
      <c r="B53" s="66" t="s">
        <v>94</v>
      </c>
      <c r="C53" s="66"/>
      <c r="D53" s="66"/>
      <c r="E53" s="66"/>
      <c r="F53" s="66"/>
      <c r="G53" s="66"/>
      <c r="H53" s="66"/>
    </row>
    <row r="54" spans="1:8" x14ac:dyDescent="0.35">
      <c r="A54" s="20" t="s">
        <v>69</v>
      </c>
      <c r="B54" s="66" t="s">
        <v>94</v>
      </c>
      <c r="C54" s="66"/>
      <c r="D54" s="66"/>
      <c r="E54" s="66"/>
      <c r="F54" s="66"/>
      <c r="G54" s="66"/>
      <c r="H54" s="66"/>
    </row>
    <row r="55" spans="1:8" ht="29" x14ac:dyDescent="0.35">
      <c r="A55" s="20" t="s">
        <v>70</v>
      </c>
      <c r="B55" s="66" t="s">
        <v>94</v>
      </c>
      <c r="C55" s="66"/>
      <c r="D55" s="66"/>
      <c r="E55" s="66"/>
      <c r="F55" s="66"/>
      <c r="G55" s="66"/>
      <c r="H55" s="66"/>
    </row>
    <row r="56" spans="1:8" x14ac:dyDescent="0.35">
      <c r="A56" s="20" t="s">
        <v>71</v>
      </c>
      <c r="B56" s="66" t="s">
        <v>94</v>
      </c>
      <c r="C56" s="66"/>
      <c r="D56" s="66"/>
      <c r="E56" s="66"/>
      <c r="F56" s="66"/>
      <c r="G56" s="66"/>
      <c r="H56" s="66"/>
    </row>
    <row r="57" spans="1:8" x14ac:dyDescent="0.35">
      <c r="A57" s="20" t="s">
        <v>72</v>
      </c>
      <c r="B57" s="66" t="s">
        <v>94</v>
      </c>
      <c r="C57" s="66"/>
      <c r="D57" s="66"/>
      <c r="E57" s="66"/>
      <c r="F57" s="66"/>
      <c r="G57" s="66"/>
      <c r="H57" s="66"/>
    </row>
    <row r="58" spans="1:8" x14ac:dyDescent="0.35">
      <c r="A58" s="20" t="s">
        <v>73</v>
      </c>
      <c r="B58" s="66" t="s">
        <v>94</v>
      </c>
      <c r="C58" s="66"/>
      <c r="D58" s="66"/>
      <c r="E58" s="66"/>
      <c r="F58" s="66"/>
      <c r="G58" s="66"/>
      <c r="H58" s="66"/>
    </row>
    <row r="59" spans="1:8" x14ac:dyDescent="0.35">
      <c r="A59" s="20" t="s">
        <v>74</v>
      </c>
      <c r="B59" s="66" t="s">
        <v>94</v>
      </c>
      <c r="C59" s="66"/>
      <c r="D59" s="66"/>
      <c r="E59" s="66"/>
      <c r="F59" s="66"/>
      <c r="G59" s="66"/>
      <c r="H59" s="66"/>
    </row>
    <row r="60" spans="1:8" x14ac:dyDescent="0.35">
      <c r="A60" s="20" t="s">
        <v>75</v>
      </c>
      <c r="B60" s="66" t="s">
        <v>94</v>
      </c>
      <c r="C60" s="66"/>
      <c r="D60" s="66"/>
      <c r="E60" s="66"/>
      <c r="F60" s="66"/>
      <c r="G60" s="66"/>
      <c r="H60" s="66"/>
    </row>
    <row r="61" spans="1:8" x14ac:dyDescent="0.35">
      <c r="A61" s="20" t="s">
        <v>76</v>
      </c>
      <c r="B61" s="66" t="s">
        <v>94</v>
      </c>
      <c r="C61" s="66"/>
      <c r="D61" s="66"/>
      <c r="E61" s="66"/>
      <c r="F61" s="66"/>
      <c r="G61" s="66"/>
      <c r="H61" s="66"/>
    </row>
    <row r="62" spans="1:8" x14ac:dyDescent="0.35">
      <c r="A62" s="20" t="s">
        <v>77</v>
      </c>
      <c r="B62" s="66" t="s">
        <v>94</v>
      </c>
      <c r="C62" s="66"/>
      <c r="D62" s="66"/>
      <c r="E62" s="66"/>
      <c r="F62" s="66"/>
      <c r="G62" s="66"/>
      <c r="H62" s="66"/>
    </row>
    <row r="63" spans="1:8" x14ac:dyDescent="0.35">
      <c r="A63" s="20" t="s">
        <v>78</v>
      </c>
      <c r="B63" s="66" t="s">
        <v>94</v>
      </c>
      <c r="C63" s="66"/>
      <c r="D63" s="66"/>
      <c r="E63" s="66"/>
      <c r="F63" s="66"/>
      <c r="G63" s="66"/>
      <c r="H63" s="66"/>
    </row>
    <row r="64" spans="1:8" ht="14.5" customHeight="1" x14ac:dyDescent="0.35">
      <c r="A64" s="20" t="s">
        <v>79</v>
      </c>
      <c r="B64" s="66" t="s">
        <v>94</v>
      </c>
      <c r="C64" s="66"/>
      <c r="D64" s="66"/>
      <c r="E64" s="66"/>
      <c r="F64" s="66"/>
      <c r="G64" s="66"/>
      <c r="H64" s="66"/>
    </row>
    <row r="65" spans="1:8" x14ac:dyDescent="0.35">
      <c r="A65" s="20" t="s">
        <v>80</v>
      </c>
      <c r="B65" s="66" t="s">
        <v>94</v>
      </c>
      <c r="C65" s="66"/>
      <c r="D65" s="66"/>
      <c r="E65" s="66"/>
      <c r="F65" s="66"/>
      <c r="G65" s="66"/>
      <c r="H65" s="66"/>
    </row>
    <row r="66" spans="1:8" x14ac:dyDescent="0.35">
      <c r="A66" s="20" t="s">
        <v>81</v>
      </c>
      <c r="B66" s="66" t="s">
        <v>94</v>
      </c>
      <c r="C66" s="66"/>
      <c r="D66" s="66"/>
      <c r="E66" s="66"/>
      <c r="F66" s="66"/>
      <c r="G66" s="66"/>
      <c r="H66" s="66"/>
    </row>
    <row r="67" spans="1:8" x14ac:dyDescent="0.35">
      <c r="A67" s="20" t="s">
        <v>82</v>
      </c>
      <c r="B67" s="66" t="s">
        <v>94</v>
      </c>
      <c r="C67" s="66"/>
      <c r="D67" s="66"/>
      <c r="E67" s="66"/>
      <c r="F67" s="66"/>
      <c r="G67" s="66"/>
      <c r="H67" s="66"/>
    </row>
    <row r="68" spans="1:8" x14ac:dyDescent="0.35">
      <c r="A68" s="20" t="s">
        <v>83</v>
      </c>
      <c r="B68" s="66" t="s">
        <v>94</v>
      </c>
      <c r="C68" s="66"/>
      <c r="D68" s="66"/>
      <c r="E68" s="66"/>
      <c r="F68" s="66"/>
      <c r="G68" s="66"/>
      <c r="H68" s="66"/>
    </row>
    <row r="69" spans="1:8" ht="29" x14ac:dyDescent="0.35">
      <c r="A69" s="20" t="s">
        <v>84</v>
      </c>
      <c r="B69" s="66" t="s">
        <v>94</v>
      </c>
      <c r="C69" s="66"/>
      <c r="D69" s="66"/>
      <c r="E69" s="66"/>
      <c r="F69" s="66"/>
      <c r="G69" s="66"/>
      <c r="H69" s="66"/>
    </row>
    <row r="70" spans="1:8" ht="29" customHeight="1" x14ac:dyDescent="0.35">
      <c r="A70" s="20" t="s">
        <v>85</v>
      </c>
      <c r="B70" s="66" t="s">
        <v>94</v>
      </c>
      <c r="C70" s="66"/>
      <c r="D70" s="66"/>
      <c r="E70" s="66"/>
      <c r="F70" s="66"/>
      <c r="G70" s="66"/>
      <c r="H70" s="66"/>
    </row>
    <row r="71" spans="1:8" ht="29" x14ac:dyDescent="0.35">
      <c r="A71" s="20" t="s">
        <v>86</v>
      </c>
      <c r="B71" s="66" t="s">
        <v>94</v>
      </c>
      <c r="C71" s="66"/>
      <c r="D71" s="66"/>
      <c r="E71" s="66"/>
      <c r="F71" s="66"/>
      <c r="G71" s="66"/>
      <c r="H71" s="66"/>
    </row>
    <row r="72" spans="1:8" ht="14.5" customHeight="1" x14ac:dyDescent="0.35">
      <c r="A72" s="20" t="s">
        <v>87</v>
      </c>
      <c r="B72" s="66" t="s">
        <v>94</v>
      </c>
      <c r="C72" s="66"/>
      <c r="D72" s="66"/>
      <c r="E72" s="66"/>
      <c r="F72" s="66"/>
      <c r="G72" s="66"/>
      <c r="H72" s="66"/>
    </row>
    <row r="73" spans="1:8" x14ac:dyDescent="0.35">
      <c r="A73" s="20" t="s">
        <v>88</v>
      </c>
      <c r="B73" s="66" t="s">
        <v>94</v>
      </c>
      <c r="C73" s="66"/>
      <c r="D73" s="66"/>
      <c r="E73" s="66"/>
      <c r="F73" s="66"/>
      <c r="G73" s="66"/>
      <c r="H73" s="66"/>
    </row>
  </sheetData>
  <mergeCells count="69">
    <mergeCell ref="A3:H4"/>
    <mergeCell ref="B55:H55"/>
    <mergeCell ref="B56:H56"/>
    <mergeCell ref="B57:H57"/>
    <mergeCell ref="B58:H58"/>
    <mergeCell ref="B49:H49"/>
    <mergeCell ref="B50:H50"/>
    <mergeCell ref="B51:H51"/>
    <mergeCell ref="B52:H52"/>
    <mergeCell ref="B53:H53"/>
    <mergeCell ref="B54:H54"/>
    <mergeCell ref="B46:H46"/>
    <mergeCell ref="B47:H47"/>
    <mergeCell ref="B48:H48"/>
    <mergeCell ref="B42:H42"/>
    <mergeCell ref="B31:H31"/>
    <mergeCell ref="B61:H61"/>
    <mergeCell ref="B62:H62"/>
    <mergeCell ref="B63:H63"/>
    <mergeCell ref="B59:H59"/>
    <mergeCell ref="B60:H60"/>
    <mergeCell ref="B38:H38"/>
    <mergeCell ref="B39:H39"/>
    <mergeCell ref="B40:H40"/>
    <mergeCell ref="B41:H41"/>
    <mergeCell ref="B32:H32"/>
    <mergeCell ref="B33:H33"/>
    <mergeCell ref="B34:H34"/>
    <mergeCell ref="B35:H35"/>
    <mergeCell ref="B36:H36"/>
    <mergeCell ref="B44:H44"/>
    <mergeCell ref="B45:H45"/>
    <mergeCell ref="B30:H30"/>
    <mergeCell ref="B18:H18"/>
    <mergeCell ref="B19:H19"/>
    <mergeCell ref="B20:H20"/>
    <mergeCell ref="B22:H22"/>
    <mergeCell ref="B23:H23"/>
    <mergeCell ref="B24:H24"/>
    <mergeCell ref="B25:H25"/>
    <mergeCell ref="B26:H26"/>
    <mergeCell ref="B27:H27"/>
    <mergeCell ref="B28:H28"/>
    <mergeCell ref="B29:H29"/>
    <mergeCell ref="B21:H21"/>
    <mergeCell ref="B37:H37"/>
    <mergeCell ref="B64:H64"/>
    <mergeCell ref="B65:H65"/>
    <mergeCell ref="B66:H66"/>
    <mergeCell ref="B17:H17"/>
    <mergeCell ref="A6:H6"/>
    <mergeCell ref="A7:B7"/>
    <mergeCell ref="B8:H8"/>
    <mergeCell ref="B9:H9"/>
    <mergeCell ref="B10:H10"/>
    <mergeCell ref="B11:H11"/>
    <mergeCell ref="B12:H12"/>
    <mergeCell ref="B13:H13"/>
    <mergeCell ref="B14:H14"/>
    <mergeCell ref="B15:H15"/>
    <mergeCell ref="B16:H16"/>
    <mergeCell ref="B43:H43"/>
    <mergeCell ref="B72:H72"/>
    <mergeCell ref="B73:H73"/>
    <mergeCell ref="B67:H67"/>
    <mergeCell ref="B68:H68"/>
    <mergeCell ref="B69:H69"/>
    <mergeCell ref="B70:H70"/>
    <mergeCell ref="B71:H71"/>
  </mergeCells>
  <pageMargins left="0.7" right="0.7" top="0.75" bottom="0.75" header="0.3" footer="0.3"/>
  <pageSetup scale="97" fitToHeight="4" orientation="portrait" r:id="rId1"/>
  <headerFooter>
    <oddHeader>&amp;LRFP Number:  IT-2020-64-RB</oddHeader>
    <oddFooter>&amp;C&amp;F&amp;R&amp;P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257f3008-d0b8-4e4c-9a1a-a50a15906405">
      <Terms xmlns="http://schemas.microsoft.com/office/infopath/2007/PartnerControls"/>
    </lcf76f155ced4ddcb4097134ff3c332f>
    <TaxCatchAll xmlns="a8e777d4-95ba-412b-bf65-d856ca83c2a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DEC27DC4A117043A3E02A8D6F5A5B6B" ma:contentTypeVersion="10" ma:contentTypeDescription="Create a new document." ma:contentTypeScope="" ma:versionID="956fafa695b1f26e26c14b748021c484">
  <xsd:schema xmlns:xsd="http://www.w3.org/2001/XMLSchema" xmlns:xs="http://www.w3.org/2001/XMLSchema" xmlns:p="http://schemas.microsoft.com/office/2006/metadata/properties" xmlns:ns2="257f3008-d0b8-4e4c-9a1a-a50a15906405" xmlns:ns3="a8e777d4-95ba-412b-bf65-d856ca83c2af" targetNamespace="http://schemas.microsoft.com/office/2006/metadata/properties" ma:root="true" ma:fieldsID="87400052b6fa45de6a4910c11dc6a209" ns2:_="" ns3:_="">
    <xsd:import namespace="257f3008-d0b8-4e4c-9a1a-a50a15906405"/>
    <xsd:import namespace="a8e777d4-95ba-412b-bf65-d856ca83c2a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7f3008-d0b8-4e4c-9a1a-a50a1590640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73eabf1b-ca55-4ef7-a122-c0a3080e3913"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8e777d4-95ba-412b-bf65-d856ca83c2af"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f752fe5-c0fa-4356-a8c9-789ea4833ddc}" ma:internalName="TaxCatchAll" ma:showField="CatchAllData" ma:web="a8e777d4-95ba-412b-bf65-d856ca83c2a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9B89244-47BF-4AC5-B102-E7CCA0B59015}">
  <ds:schemaRefs>
    <ds:schemaRef ds:uri="http://purl.org/dc/elements/1.1/"/>
    <ds:schemaRef ds:uri="http://schemas.microsoft.com/office/2006/metadata/properties"/>
    <ds:schemaRef ds:uri="http://purl.org/dc/terms/"/>
    <ds:schemaRef ds:uri="a8e777d4-95ba-412b-bf65-d856ca83c2af"/>
    <ds:schemaRef ds:uri="http://schemas.microsoft.com/office/2006/documentManagement/types"/>
    <ds:schemaRef ds:uri="http://schemas.microsoft.com/office/infopath/2007/PartnerControls"/>
    <ds:schemaRef ds:uri="http://schemas.openxmlformats.org/package/2006/metadata/core-properties"/>
    <ds:schemaRef ds:uri="257f3008-d0b8-4e4c-9a1a-a50a15906405"/>
    <ds:schemaRef ds:uri="http://www.w3.org/XML/1998/namespace"/>
    <ds:schemaRef ds:uri="http://purl.org/dc/dcmitype/"/>
  </ds:schemaRefs>
</ds:datastoreItem>
</file>

<file path=customXml/itemProps2.xml><?xml version="1.0" encoding="utf-8"?>
<ds:datastoreItem xmlns:ds="http://schemas.openxmlformats.org/officeDocument/2006/customXml" ds:itemID="{2DD87401-6071-410D-A7E2-209FEE31C903}">
  <ds:schemaRefs>
    <ds:schemaRef ds:uri="http://schemas.microsoft.com/sharepoint/v3/contenttype/forms"/>
  </ds:schemaRefs>
</ds:datastoreItem>
</file>

<file path=customXml/itemProps3.xml><?xml version="1.0" encoding="utf-8"?>
<ds:datastoreItem xmlns:ds="http://schemas.openxmlformats.org/officeDocument/2006/customXml" ds:itemID="{40E073C1-E309-497C-B8C0-BD32C578DCE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7f3008-d0b8-4e4c-9a1a-a50a15906405"/>
    <ds:schemaRef ds:uri="a8e777d4-95ba-412b-bf65-d856ca83c2a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Instructions</vt:lpstr>
      <vt:lpstr>Cost Response</vt:lpstr>
      <vt:lpstr>Bill Rates</vt:lpstr>
      <vt:lpstr>Assumptions</vt:lpstr>
      <vt:lpstr>Assumptions!Print_Titles</vt:lpstr>
      <vt:lpstr>'Cost Response'!Print_Titles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Faria, Tonya</dc:creator>
  <cp:keywords/>
  <dc:description/>
  <cp:lastModifiedBy>Ceili Shields</cp:lastModifiedBy>
  <cp:revision/>
  <dcterms:created xsi:type="dcterms:W3CDTF">2021-01-11T23:26:06Z</dcterms:created>
  <dcterms:modified xsi:type="dcterms:W3CDTF">2026-03-17T13:16:01Z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0x0101004DEC27DC4A117043A3E02A8D6F5A5B6B</vt:lpwstr>
  </property>
  <property fmtid="{D5CDD505-2E9C-101B-9397-08002B2CF9AE}" pid="3" name="MediaServiceImageTags">
    <vt:lpwstr/>
  </property>
  <property fmtid="{D5CDD505-2E9C-101B-9397-08002B2CF9AE}" pid="4" name="SV_QUERY_LIST_4F35BF76-6C0D-4D9B-82B2-816C12CF3733">
    <vt:lpwstr>empty_477D106A-C0D6-4607-AEBD-E2C9D60EA279</vt:lpwstr>
  </property>
  <property fmtid="{D5CDD505-2E9C-101B-9397-08002B2CF9AE}" pid="5" name="SV_HIDDEN_GRID_QUERY_LIST_4F35BF76-6C0D-4D9B-82B2-816C12CF3733">
    <vt:lpwstr>empty_477D106A-C0D6-4607-AEBD-E2C9D60EA279</vt:lpwstr>
  </property>
</Properties>
</file>