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mpunnelgroup-my.sharepoint.com/personal/hina_manzoor_compunnel_com/Documents/Documents/Bids/2026/Active/2-24-2026-Judicial Council of California- Information Technology Consulting Managed Services- RFP-IT-2025-203-RB/Final Docs/"/>
    </mc:Choice>
  </mc:AlternateContent>
  <xr:revisionPtr revIDLastSave="0" documentId="8_{0C94B156-4075-4407-AE4D-0120655289CA}" xr6:coauthVersionLast="47" xr6:coauthVersionMax="47" xr10:uidLastSave="{00000000-0000-0000-0000-000000000000}"/>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82" i="1" l="1"/>
  <c r="L81" i="1"/>
  <c r="L80" i="1"/>
  <c r="L79" i="1"/>
  <c r="L78" i="1"/>
  <c r="L77" i="1"/>
  <c r="L76" i="1"/>
  <c r="L75" i="1"/>
  <c r="L74" i="1"/>
  <c r="L73" i="1"/>
  <c r="L72" i="1"/>
  <c r="L71" i="1"/>
  <c r="L70" i="1"/>
  <c r="L69" i="1"/>
  <c r="L68" i="1"/>
  <c r="L67" i="1"/>
  <c r="L66" i="1"/>
  <c r="L65" i="1"/>
  <c r="L64" i="1"/>
  <c r="L63" i="1"/>
  <c r="L62" i="1"/>
  <c r="L61" i="1"/>
  <c r="L60" i="1"/>
  <c r="L59" i="1"/>
  <c r="L55" i="1"/>
  <c r="L54" i="1"/>
  <c r="L53" i="1"/>
  <c r="L52" i="1"/>
  <c r="L51" i="1"/>
  <c r="L50" i="1"/>
  <c r="L49" i="1"/>
  <c r="L48" i="1"/>
  <c r="L47" i="1"/>
  <c r="L46" i="1"/>
  <c r="L45" i="1"/>
  <c r="L44" i="1"/>
  <c r="L43" i="1"/>
  <c r="L42" i="1"/>
  <c r="L41" i="1"/>
  <c r="L40" i="1"/>
  <c r="L39" i="1"/>
  <c r="L38" i="1"/>
  <c r="L37" i="1"/>
  <c r="L36" i="1"/>
  <c r="L35" i="1"/>
  <c r="L18"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L19" i="1"/>
  <c r="L20" i="1"/>
  <c r="L21" i="1"/>
  <c r="L22" i="1"/>
  <c r="L23" i="1"/>
  <c r="L24" i="1"/>
  <c r="L25" i="1"/>
  <c r="L26" i="1"/>
  <c r="L27" i="1"/>
  <c r="L28" i="1"/>
  <c r="L29" i="1"/>
  <c r="L30" i="1"/>
  <c r="L31" i="1"/>
  <c r="L32" i="1"/>
  <c r="L33" i="1"/>
  <c r="L34" i="1"/>
  <c r="L56" i="1"/>
  <c r="L57" i="1"/>
  <c r="L5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<sst xmlns="http://schemas.openxmlformats.org/spreadsheetml/2006/main" count="244" uniqueCount="101">
  <si>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</si>
  <si>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</si>
  <si>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</si>
  <si>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</si>
  <si>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</si>
  <si>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</si>
  <si>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</si>
  <si>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</si>
  <si>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</si>
  <si>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</si>
  <si>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</si>
  <si>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</si>
  <si>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</si>
  <si>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</si>
  <si>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</si>
  <si>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</si>
  <si>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</si>
  <si>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</si>
  <si>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</si>
  <si>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</si>
  <si>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</si>
  <si>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</si>
  <si>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</si>
  <si>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</si>
  <si>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</si>
  <si>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</si>
  <si>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</si>
  <si>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</si>
  <si>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</si>
  <si>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</si>
  <si>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</si>
  <si>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</si>
  <si>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</si>
  <si>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</si>
  <si>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</si>
  <si>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</si>
  <si>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</si>
  <si>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</si>
  <si>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</si>
  <si>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</si>
  <si>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</si>
  <si>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</si>
  <si>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</si>
  <si>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</si>
  <si>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</si>
  <si>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</si>
  <si>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</si>
  <si>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</si>
  <si>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</si>
  <si>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</si>
  <si>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</si>
  <si>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</si>
  <si>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</si>
  <si>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</si>
  <si>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</si>
  <si>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</si>
  <si>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</si>
  <si>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</si>
  <si>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</si>
  <si>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</si>
  <si>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</si>
  <si>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</si>
  <si>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</si>
  <si>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</si>
  <si>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</si>
  <si>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</si>
  <si>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</si>
  <si>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</si>
  <si>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</si>
  <si>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</si>
  <si>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</si>
  <si>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</si>
  <si>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</si>
  <si>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</si>
  <si>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</si>
  <si>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</si>
  <si>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</si>
  <si>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</si>
  <si>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</si>
  <si>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</si>
  <si>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</si>
  <si>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</si>
  <si>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</si>
  <si>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</si>
  <si>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</si>
  <si>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</si>
  <si>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</si>
  <si>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</si>
  <si>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</si>
  <si>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</si>
  <si>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</si>
  <si>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</si>
  <si>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</si>
  <si>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</si>
  <si>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Ashish Yadav</t>
  </si>
  <si>
    <t xml:space="preserve">Program Manager </t>
  </si>
  <si>
    <t>Compunnel Software Group, Inc.</t>
  </si>
  <si>
    <t>4390 Route 1 North, Suite 302 Princeton, NJ 08540</t>
  </si>
  <si>
    <t>govt@compunnel.com</t>
  </si>
  <si>
    <t>None</t>
  </si>
  <si>
    <t>RFP NO: RFP-IT-2025-203-RB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</si>
</sst>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b/>
      <sz val="11"/>
      <color rgb="FF242424"/>
      <name val="Calibri"/>
      <family val="2"/>
      <scheme val="minor"/>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FFFFF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3" xfId="0" applyFont="1" applyBorder="1" applyAlignment="1">
      <alignment horizontal="left" vertical="center" wrapText="1"/>
    </xf>
    <xf numFmtId="0" fontId="0" fillId="0" borderId="0" xfId="0" applyAlignment="1">
      <alignment horizontal="center" vertical="top"/>
    </xf>
    <xf numFmtId="0" fontId="11" fillId="0" borderId="0" xfId="0" applyFont="1" applyAlignment="1">
      <alignment horizontal="center"/>
    </xf>
    <xf numFmtId="0" fontId="7" fillId="0" borderId="0" xfId="0" applyFont="1" applyAlignment="1">
      <alignment vertical="top" wrapText="1"/>
    </xf>
    <xf numFmtId="0" fontId="10" fillId="0" borderId="28" xfId="0" applyFont="1" applyBorder="1" applyAlignment="1">
      <alignment horizontal="center" vertical="top" wrapText="1"/>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4" xfId="0" applyFont="1" applyFill="1" applyBorder="1" applyAlignment="1">
      <alignment wrapText="1"/>
    </xf>
    <xf numFmtId="0" fontId="13" fillId="6" borderId="35" xfId="0" applyFont="1" applyFill="1" applyBorder="1" applyAlignment="1">
      <alignment wrapText="1"/>
    </xf>
    <xf numFmtId="0" fontId="13" fillId="6" borderId="37" xfId="0" applyFont="1" applyFill="1" applyBorder="1" applyAlignment="1">
      <alignment wrapText="1"/>
    </xf>
    <xf numFmtId="0" fontId="14" fillId="0" borderId="36" xfId="0" applyFont="1" applyBorder="1"/>
    <xf numFmtId="0" fontId="13" fillId="5" borderId="1" xfId="0" applyFont="1" applyFill="1" applyBorder="1" applyAlignment="1">
      <alignment horizontal="center" wrapText="1"/>
    </xf>
    <xf numFmtId="0" fontId="1" fillId="0" borderId="0" xfId="0" applyFont="1" applyAlignment="1">
      <alignment horizontal="center" vertical="center" wrapText="1"/>
    </xf>
    <xf numFmtId="0" fontId="0" fillId="0" borderId="0" xfId="0" applyAlignment="1">
      <alignment horizontal="center"/>
    </xf>
    <xf numFmtId="8" fontId="0" fillId="2" borderId="7" xfId="0" applyNumberFormat="1" applyFill="1" applyBorder="1" applyAlignment="1">
      <alignment horizontal="center"/>
    </xf>
    <xf numFmtId="8" fontId="0" fillId="2" borderId="1" xfId="0" applyNumberFormat="1" applyFill="1" applyBorder="1" applyAlignment="1">
      <alignment horizontal="center"/>
    </xf>
    <xf numFmtId="0" fontId="3" fillId="3" borderId="38" xfId="0" applyFont="1" applyFill="1" applyBorder="1" applyAlignment="1">
      <alignment horizontal="left"/>
    </xf>
    <xf numFmtId="0" fontId="0" fillId="0" borderId="18" xfId="0" applyBorder="1"/>
    <xf numFmtId="0" fontId="0" fillId="0" borderId="19" xfId="0" applyBorder="1"/>
    <xf numFmtId="0" fontId="3" fillId="3" borderId="39" xfId="0" applyFont="1" applyFill="1" applyBorder="1" applyAlignment="1">
      <alignment horizontal="left"/>
    </xf>
    <xf numFmtId="0" fontId="0" fillId="0" borderId="21" xfId="0" applyBorder="1"/>
    <xf numFmtId="0" fontId="0" fillId="0" borderId="22" xfId="0" applyBorder="1"/>
    <xf numFmtId="0" fontId="3" fillId="3" borderId="1" xfId="0" applyFont="1" applyFill="1" applyBorder="1" applyAlignment="1">
      <alignment horizontal="left"/>
    </xf>
    <xf numFmtId="0" fontId="0" fillId="0" borderId="24" xfId="0" applyBorder="1"/>
    <xf numFmtId="0" fontId="0" fillId="0" borderId="25" xfId="0" applyBorder="1"/>
    <xf numFmtId="0" fontId="17" fillId="3" borderId="40" xfId="1" applyFill="1" applyBorder="1" applyAlignment="1">
      <alignment horizontal="left"/>
    </xf>
    <xf numFmtId="0" fontId="0" fillId="0" borderId="26" xfId="0" applyBorder="1"/>
    <xf numFmtId="0" fontId="0" fillId="0" borderId="27" xfId="0" applyBorder="1"/>
    <xf numFmtId="0" fontId="0" fillId="0" borderId="9" xfId="0" applyBorder="1"/>
    <xf numFmtId="0" fontId="0" fillId="0" borderId="10" xfId="0" applyBorder="1"/>
    <xf numFmtId="8" fontId="0" fillId="0" borderId="0" xfId="0" applyNumberFormat="1"/>
    <xf numFmtId="0" fontId="18" fillId="8" borderId="41" xfId="0" applyFont="1" applyFill="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ovt@compunne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796875" defaultRowHeight="15.5" x14ac:dyDescent="0.35"/>
  <cols>
    <col min="1" max="16384" width="9.1796875" style="8"/>
  </cols>
  <sheetData>
    <row r="2" spans="1:11" x14ac:dyDescent="0.35">
      <c r="C2" s="20" t="s">
        <v>79</v>
      </c>
      <c r="D2" s="20"/>
      <c r="E2" s="20"/>
      <c r="F2" s="20"/>
      <c r="G2" s="20"/>
      <c r="H2" s="20"/>
      <c r="I2" s="20"/>
    </row>
    <row r="3" spans="1:11" x14ac:dyDescent="0.35">
      <c r="C3" s="20"/>
      <c r="D3" s="20"/>
      <c r="E3" s="20"/>
      <c r="F3" s="20"/>
      <c r="G3" s="20"/>
      <c r="H3" s="20"/>
      <c r="I3" s="20"/>
    </row>
    <row r="5" spans="1:11" x14ac:dyDescent="0.35">
      <c r="B5" s="22" t="s">
        <v>0</v>
      </c>
      <c r="C5" s="23"/>
      <c r="D5" s="23"/>
      <c r="E5" s="23"/>
      <c r="F5" s="23"/>
      <c r="G5" s="23"/>
      <c r="H5" s="23"/>
      <c r="I5" s="23"/>
      <c r="J5" s="24"/>
    </row>
    <row r="6" spans="1:11" ht="33.75" customHeight="1" x14ac:dyDescent="0.35">
      <c r="B6" s="25"/>
      <c r="C6" s="26"/>
      <c r="D6" s="26"/>
      <c r="E6" s="26"/>
      <c r="F6" s="26"/>
      <c r="G6" s="26"/>
      <c r="H6" s="26"/>
      <c r="I6" s="26"/>
      <c r="J6" s="27"/>
    </row>
    <row r="9" spans="1:11" ht="97.5" customHeight="1" x14ac:dyDescent="0.35">
      <c r="A9" s="21" t="s">
        <v>1</v>
      </c>
      <c r="B9" s="21"/>
      <c r="C9" s="21"/>
      <c r="D9" s="21"/>
      <c r="E9" s="21"/>
      <c r="F9" s="21"/>
      <c r="G9" s="21"/>
      <c r="H9" s="21"/>
      <c r="I9" s="21"/>
      <c r="J9" s="21"/>
      <c r="K9" s="21"/>
    </row>
    <row r="10" spans="1:11" x14ac:dyDescent="0.35">
      <c r="A10" s="15" t="s">
        <v>2</v>
      </c>
      <c r="B10" s="11"/>
      <c r="C10" s="11"/>
      <c r="D10" s="11"/>
      <c r="E10" s="11"/>
      <c r="F10" s="11"/>
      <c r="G10" s="11"/>
      <c r="H10" s="11"/>
      <c r="I10" s="11"/>
      <c r="J10" s="11"/>
      <c r="K10" s="11"/>
    </row>
    <row r="11" spans="1:11" ht="64.5" customHeight="1" x14ac:dyDescent="0.35">
      <c r="A11" s="21" t="s">
        <v>3</v>
      </c>
      <c r="B11" s="21"/>
      <c r="C11" s="21"/>
      <c r="D11" s="21"/>
      <c r="E11" s="21"/>
      <c r="F11" s="21"/>
      <c r="G11" s="21"/>
      <c r="H11" s="21"/>
      <c r="I11" s="21"/>
      <c r="J11" s="21"/>
      <c r="K11" s="21"/>
    </row>
    <row r="12" spans="1:11" x14ac:dyDescent="0.35">
      <c r="A12" s="15" t="s">
        <v>2</v>
      </c>
      <c r="B12" s="11"/>
      <c r="C12" s="11"/>
      <c r="D12" s="11"/>
      <c r="E12" s="11"/>
      <c r="F12" s="11"/>
      <c r="G12" s="11"/>
      <c r="H12" s="11"/>
      <c r="I12" s="11"/>
      <c r="J12" s="11"/>
      <c r="K12" s="11"/>
    </row>
    <row r="13" spans="1:11" ht="85.5" customHeight="1" x14ac:dyDescent="0.35">
      <c r="A13" s="21" t="s">
        <v>4</v>
      </c>
      <c r="B13" s="21"/>
      <c r="C13" s="21"/>
      <c r="D13" s="21"/>
      <c r="E13" s="21"/>
      <c r="F13" s="21"/>
      <c r="G13" s="21"/>
      <c r="H13" s="21"/>
      <c r="I13" s="21"/>
      <c r="J13" s="21"/>
      <c r="K13" s="21"/>
    </row>
    <row r="14" spans="1:11" x14ac:dyDescent="0.35">
      <c r="A14" s="15" t="s">
        <v>2</v>
      </c>
      <c r="B14" s="11"/>
      <c r="C14" s="11"/>
      <c r="D14" s="11"/>
      <c r="E14" s="11"/>
      <c r="F14" s="11"/>
      <c r="G14" s="11"/>
      <c r="H14" s="11"/>
      <c r="I14" s="11"/>
      <c r="J14" s="11"/>
      <c r="K14" s="11"/>
    </row>
    <row r="15" spans="1:11" ht="95.25" customHeight="1" x14ac:dyDescent="0.35">
      <c r="A15" s="21" t="s">
        <v>5</v>
      </c>
      <c r="B15" s="21"/>
      <c r="C15" s="21"/>
      <c r="D15" s="21"/>
      <c r="E15" s="21"/>
      <c r="F15" s="21"/>
      <c r="G15" s="21"/>
      <c r="H15" s="21"/>
      <c r="I15" s="21"/>
      <c r="J15" s="21"/>
      <c r="K15" s="21"/>
    </row>
    <row r="16" spans="1:11" x14ac:dyDescent="0.35">
      <c r="A16" s="15" t="s">
        <v>2</v>
      </c>
      <c r="B16" s="11"/>
      <c r="C16" s="11"/>
      <c r="D16" s="11"/>
      <c r="E16" s="11"/>
      <c r="F16" s="11"/>
      <c r="G16" s="11"/>
      <c r="H16" s="11"/>
      <c r="I16" s="11"/>
      <c r="J16" s="11"/>
      <c r="K16" s="11"/>
    </row>
    <row r="17" spans="1:11" ht="142.5" customHeight="1" x14ac:dyDescent="0.35">
      <c r="A17" s="21" t="s">
        <v>92</v>
      </c>
      <c r="B17" s="21"/>
      <c r="C17" s="21"/>
      <c r="D17" s="21"/>
      <c r="E17" s="21"/>
      <c r="F17" s="21"/>
      <c r="G17" s="21"/>
      <c r="H17" s="21"/>
      <c r="I17" s="21"/>
      <c r="J17" s="21"/>
      <c r="K17" s="21"/>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L89"/>
  <sheetViews>
    <sheetView tabSelected="1" topLeftCell="A7" zoomScale="90" zoomScaleNormal="90" workbookViewId="0">
      <selection activeCell="B2" sqref="B2"/>
    </sheetView>
  </sheetViews>
  <sheetFormatPr defaultRowHeight="14.5" x14ac:dyDescent="0.35"/>
  <cols>
    <col min="1" max="1" width="39.453125" style="1" customWidth="1"/>
    <col min="2" max="2" width="27.36328125" style="58" bestFit="1" customWidth="1"/>
    <col min="3" max="3" width="20.54296875" style="58" customWidth="1"/>
    <col min="4" max="4" width="18.81640625" style="58" customWidth="1"/>
    <col min="5" max="5" width="21.7265625" style="58" bestFit="1" customWidth="1"/>
    <col min="6" max="6" width="18.1796875" style="58" bestFit="1" customWidth="1"/>
    <col min="7" max="7" width="21.1796875" style="58" customWidth="1"/>
    <col min="8" max="8" width="18.1796875" style="58" customWidth="1"/>
    <col min="9" max="9" width="22.81640625" style="58" customWidth="1"/>
  </cols>
  <sheetData>
    <row r="1" spans="1:11" ht="15" customHeight="1" thickBot="1" x14ac:dyDescent="0.4">
      <c r="A1" s="16" t="s">
        <v>79</v>
      </c>
      <c r="B1" s="76" t="s">
        <v>100</v>
      </c>
      <c r="C1" s="57"/>
      <c r="D1" s="57"/>
      <c r="E1" s="57"/>
      <c r="F1" s="57"/>
      <c r="G1" s="57"/>
      <c r="H1" s="57"/>
      <c r="I1" s="57"/>
      <c r="J1" s="9"/>
      <c r="K1" s="9"/>
    </row>
    <row r="2" spans="1:11" ht="15" customHeight="1" x14ac:dyDescent="0.35">
      <c r="A2" s="9"/>
      <c r="B2" s="57"/>
      <c r="C2" s="28" t="s">
        <v>6</v>
      </c>
      <c r="D2" s="29"/>
      <c r="E2" s="29"/>
      <c r="F2" s="29"/>
      <c r="G2" s="30"/>
      <c r="H2" s="57"/>
      <c r="I2" s="57"/>
      <c r="J2" s="9"/>
      <c r="K2" s="9"/>
    </row>
    <row r="3" spans="1:11" ht="15" customHeight="1" x14ac:dyDescent="0.35">
      <c r="A3" s="9"/>
      <c r="B3" s="57"/>
      <c r="C3" s="31"/>
      <c r="D3" s="32"/>
      <c r="E3" s="32"/>
      <c r="F3" s="32"/>
      <c r="G3" s="33"/>
      <c r="H3" s="57"/>
      <c r="I3" s="57"/>
      <c r="J3" s="9"/>
      <c r="K3" s="9"/>
    </row>
    <row r="5" spans="1:11" ht="46.5" customHeight="1" x14ac:dyDescent="0.35">
      <c r="A5" s="36" t="s">
        <v>7</v>
      </c>
      <c r="B5" s="36"/>
      <c r="C5" s="36"/>
      <c r="D5" s="36"/>
      <c r="E5" s="36"/>
      <c r="F5" s="36"/>
      <c r="G5" s="36"/>
      <c r="H5" s="36"/>
      <c r="I5" s="36"/>
      <c r="J5" s="14"/>
      <c r="K5" s="14"/>
    </row>
    <row r="7" spans="1:11" ht="15.5" x14ac:dyDescent="0.35">
      <c r="A7" s="39" t="s">
        <v>8</v>
      </c>
      <c r="B7" s="40"/>
      <c r="C7" s="40"/>
      <c r="D7" s="40"/>
      <c r="E7" s="41"/>
    </row>
    <row r="8" spans="1:11" x14ac:dyDescent="0.35">
      <c r="A8" s="10" t="s">
        <v>9</v>
      </c>
      <c r="B8" s="61" t="s">
        <v>94</v>
      </c>
      <c r="C8" s="62"/>
      <c r="D8" s="62"/>
      <c r="E8" s="63"/>
    </row>
    <row r="9" spans="1:11" x14ac:dyDescent="0.35">
      <c r="A9" s="2" t="s">
        <v>10</v>
      </c>
      <c r="B9" s="64" t="s">
        <v>95</v>
      </c>
      <c r="C9" s="65"/>
      <c r="D9" s="65"/>
      <c r="E9" s="66"/>
    </row>
    <row r="10" spans="1:11" x14ac:dyDescent="0.35">
      <c r="A10" s="2" t="s">
        <v>11</v>
      </c>
      <c r="B10" s="67" t="s">
        <v>96</v>
      </c>
      <c r="C10" s="68"/>
      <c r="D10" s="68"/>
      <c r="E10" s="69"/>
    </row>
    <row r="11" spans="1:11" x14ac:dyDescent="0.35">
      <c r="A11" s="37" t="s">
        <v>12</v>
      </c>
      <c r="B11" s="67" t="s">
        <v>97</v>
      </c>
      <c r="C11" s="68"/>
      <c r="D11" s="68"/>
      <c r="E11" s="69"/>
    </row>
    <row r="12" spans="1:11" x14ac:dyDescent="0.35">
      <c r="A12" s="38"/>
      <c r="B12" s="42"/>
      <c r="C12" s="43"/>
      <c r="D12" s="43"/>
      <c r="E12" s="44"/>
    </row>
    <row r="13" spans="1:11" x14ac:dyDescent="0.35">
      <c r="A13" s="3" t="s">
        <v>13</v>
      </c>
      <c r="B13" s="70" t="s">
        <v>98</v>
      </c>
      <c r="C13" s="71"/>
      <c r="D13" s="71"/>
      <c r="E13" s="72"/>
    </row>
    <row r="15" spans="1:11" ht="15.5" x14ac:dyDescent="0.35">
      <c r="B15" s="34" t="s">
        <v>14</v>
      </c>
      <c r="C15" s="35"/>
      <c r="D15" s="34" t="s">
        <v>15</v>
      </c>
      <c r="E15" s="35"/>
      <c r="F15" s="34" t="s">
        <v>16</v>
      </c>
      <c r="G15" s="35"/>
      <c r="H15" s="34" t="s">
        <v>17</v>
      </c>
      <c r="I15" s="35"/>
      <c r="K15" s="75"/>
    </row>
    <row r="16" spans="1:11" ht="15.5" x14ac:dyDescent="0.35">
      <c r="A16" s="7" t="s">
        <v>18</v>
      </c>
      <c r="B16" s="47" t="s">
        <v>19</v>
      </c>
      <c r="C16" s="48"/>
      <c r="D16" s="34" t="s">
        <v>19</v>
      </c>
      <c r="E16" s="35"/>
      <c r="F16" s="34" t="s">
        <v>19</v>
      </c>
      <c r="G16" s="35"/>
      <c r="H16" s="34" t="s">
        <v>19</v>
      </c>
      <c r="I16" s="35"/>
    </row>
    <row r="17" spans="1:12" ht="15.5" x14ac:dyDescent="0.35">
      <c r="A17" s="6"/>
      <c r="B17" s="4" t="s">
        <v>20</v>
      </c>
      <c r="C17" s="4" t="s">
        <v>21</v>
      </c>
      <c r="D17" s="4" t="s">
        <v>20</v>
      </c>
      <c r="E17" s="4" t="s">
        <v>21</v>
      </c>
      <c r="F17" s="4" t="s">
        <v>20</v>
      </c>
      <c r="G17" s="4" t="s">
        <v>21</v>
      </c>
      <c r="H17" s="4" t="s">
        <v>20</v>
      </c>
      <c r="I17" s="4" t="s">
        <v>21</v>
      </c>
    </row>
    <row r="18" spans="1:12" x14ac:dyDescent="0.35">
      <c r="A18" s="17" t="s">
        <v>22</v>
      </c>
      <c r="B18" s="59">
        <v>92.5</v>
      </c>
      <c r="C18" s="59">
        <v>79.2</v>
      </c>
      <c r="D18" s="59">
        <v>102.5</v>
      </c>
      <c r="E18" s="59">
        <v>89.2</v>
      </c>
      <c r="F18" s="59">
        <v>92.5</v>
      </c>
      <c r="G18" s="59">
        <v>79.2</v>
      </c>
      <c r="H18" s="59">
        <v>92.5</v>
      </c>
      <c r="I18" s="59">
        <v>79.2</v>
      </c>
      <c r="K18" s="75">
        <f>D18+10</f>
        <v>112.5</v>
      </c>
      <c r="L18" s="75">
        <f>E18+10</f>
        <v>99.2</v>
      </c>
    </row>
    <row r="19" spans="1:12" x14ac:dyDescent="0.35">
      <c r="A19" s="17" t="s">
        <v>23</v>
      </c>
      <c r="B19" s="60">
        <v>105.6</v>
      </c>
      <c r="C19" s="60">
        <v>92.4</v>
      </c>
      <c r="D19" s="60">
        <v>115.6</v>
      </c>
      <c r="E19" s="60">
        <v>102.4</v>
      </c>
      <c r="F19" s="60">
        <v>105.6</v>
      </c>
      <c r="G19" s="60">
        <v>92.4</v>
      </c>
      <c r="H19" s="60">
        <v>105.6</v>
      </c>
      <c r="I19" s="60">
        <v>92.4</v>
      </c>
      <c r="K19" s="75">
        <f t="shared" ref="K19:K82" si="0">D19+10</f>
        <v>125.6</v>
      </c>
      <c r="L19" s="75">
        <f t="shared" ref="L19:L82" si="1">E19+10</f>
        <v>112.4</v>
      </c>
    </row>
    <row r="20" spans="1:12" x14ac:dyDescent="0.35">
      <c r="A20" s="17" t="s">
        <v>24</v>
      </c>
      <c r="B20" s="60">
        <v>59.4</v>
      </c>
      <c r="C20" s="60">
        <v>39.6</v>
      </c>
      <c r="D20" s="60">
        <v>69.400000000000006</v>
      </c>
      <c r="E20" s="60">
        <v>49.6</v>
      </c>
      <c r="F20" s="60">
        <v>59.4</v>
      </c>
      <c r="G20" s="60">
        <v>39.6</v>
      </c>
      <c r="H20" s="60">
        <v>59.4</v>
      </c>
      <c r="I20" s="60">
        <v>39.6</v>
      </c>
      <c r="K20" s="75">
        <f t="shared" si="0"/>
        <v>79.400000000000006</v>
      </c>
      <c r="L20" s="75">
        <f t="shared" si="1"/>
        <v>59.6</v>
      </c>
    </row>
    <row r="21" spans="1:12" x14ac:dyDescent="0.35">
      <c r="A21" s="17" t="s">
        <v>25</v>
      </c>
      <c r="B21" s="60">
        <v>66</v>
      </c>
      <c r="C21" s="60">
        <v>46.2</v>
      </c>
      <c r="D21" s="60">
        <v>76</v>
      </c>
      <c r="E21" s="60">
        <v>56.2</v>
      </c>
      <c r="F21" s="60">
        <v>66</v>
      </c>
      <c r="G21" s="60">
        <v>46.2</v>
      </c>
      <c r="H21" s="60">
        <v>66</v>
      </c>
      <c r="I21" s="60">
        <v>46.2</v>
      </c>
      <c r="K21" s="75">
        <f t="shared" si="0"/>
        <v>86</v>
      </c>
      <c r="L21" s="75">
        <f t="shared" si="1"/>
        <v>66.2</v>
      </c>
    </row>
    <row r="22" spans="1:12" x14ac:dyDescent="0.35">
      <c r="A22" s="17" t="s">
        <v>80</v>
      </c>
      <c r="B22" s="60">
        <v>81.84</v>
      </c>
      <c r="C22" s="60">
        <v>66</v>
      </c>
      <c r="D22" s="60">
        <v>91.84</v>
      </c>
      <c r="E22" s="60">
        <v>76</v>
      </c>
      <c r="F22" s="60">
        <v>81.84</v>
      </c>
      <c r="G22" s="60">
        <v>66</v>
      </c>
      <c r="H22" s="60">
        <v>81.84</v>
      </c>
      <c r="I22" s="60">
        <v>66</v>
      </c>
      <c r="K22" s="75">
        <f t="shared" si="0"/>
        <v>101.84</v>
      </c>
      <c r="L22" s="75">
        <f t="shared" si="1"/>
        <v>86</v>
      </c>
    </row>
    <row r="23" spans="1:12" x14ac:dyDescent="0.35">
      <c r="A23" s="17" t="s">
        <v>74</v>
      </c>
      <c r="B23" s="60">
        <v>52.8</v>
      </c>
      <c r="C23" s="60">
        <v>39.6</v>
      </c>
      <c r="D23" s="60">
        <v>62.8</v>
      </c>
      <c r="E23" s="60">
        <v>49.6</v>
      </c>
      <c r="F23" s="60">
        <v>52.8</v>
      </c>
      <c r="G23" s="60">
        <v>39.6</v>
      </c>
      <c r="H23" s="60">
        <v>52.8</v>
      </c>
      <c r="I23" s="60">
        <v>39.6</v>
      </c>
      <c r="K23" s="75">
        <f t="shared" si="0"/>
        <v>72.8</v>
      </c>
      <c r="L23" s="75">
        <f t="shared" si="1"/>
        <v>59.6</v>
      </c>
    </row>
    <row r="24" spans="1:12" x14ac:dyDescent="0.35">
      <c r="A24" s="17" t="s">
        <v>26</v>
      </c>
      <c r="B24" s="60">
        <v>89.76</v>
      </c>
      <c r="C24" s="60">
        <v>72.599999999999994</v>
      </c>
      <c r="D24" s="60">
        <v>99.76</v>
      </c>
      <c r="E24" s="60">
        <v>82.6</v>
      </c>
      <c r="F24" s="60">
        <v>89.76</v>
      </c>
      <c r="G24" s="60">
        <v>72.599999999999994</v>
      </c>
      <c r="H24" s="60">
        <v>89.76</v>
      </c>
      <c r="I24" s="60">
        <v>72.599999999999994</v>
      </c>
      <c r="K24" s="75">
        <f t="shared" si="0"/>
        <v>109.76</v>
      </c>
      <c r="L24" s="75">
        <f t="shared" si="1"/>
        <v>92.6</v>
      </c>
    </row>
    <row r="25" spans="1:12" x14ac:dyDescent="0.35">
      <c r="A25" s="17" t="s">
        <v>81</v>
      </c>
      <c r="B25" s="60">
        <v>66</v>
      </c>
      <c r="C25" s="60">
        <v>52.8</v>
      </c>
      <c r="D25" s="60">
        <v>76</v>
      </c>
      <c r="E25" s="60">
        <v>62.8</v>
      </c>
      <c r="F25" s="60">
        <v>66</v>
      </c>
      <c r="G25" s="60">
        <v>52.8</v>
      </c>
      <c r="H25" s="60">
        <v>66</v>
      </c>
      <c r="I25" s="60">
        <v>52.8</v>
      </c>
      <c r="K25" s="75">
        <f t="shared" si="0"/>
        <v>86</v>
      </c>
      <c r="L25" s="75">
        <f t="shared" si="1"/>
        <v>72.8</v>
      </c>
    </row>
    <row r="26" spans="1:12" x14ac:dyDescent="0.35">
      <c r="A26" s="17" t="s">
        <v>82</v>
      </c>
      <c r="B26" s="60">
        <v>72.599999999999994</v>
      </c>
      <c r="C26" s="60">
        <v>52.8</v>
      </c>
      <c r="D26" s="60">
        <v>82.6</v>
      </c>
      <c r="E26" s="60">
        <v>62.8</v>
      </c>
      <c r="F26" s="60">
        <v>72.599999999999994</v>
      </c>
      <c r="G26" s="60">
        <v>52.8</v>
      </c>
      <c r="H26" s="60">
        <v>72.599999999999994</v>
      </c>
      <c r="I26" s="60">
        <v>52.8</v>
      </c>
      <c r="K26" s="75">
        <f t="shared" si="0"/>
        <v>92.6</v>
      </c>
      <c r="L26" s="75">
        <f t="shared" si="1"/>
        <v>72.8</v>
      </c>
    </row>
    <row r="27" spans="1:12" x14ac:dyDescent="0.35">
      <c r="A27" s="17" t="s">
        <v>27</v>
      </c>
      <c r="B27" s="60">
        <v>66</v>
      </c>
      <c r="C27" s="60">
        <v>52.8</v>
      </c>
      <c r="D27" s="60">
        <v>76</v>
      </c>
      <c r="E27" s="60">
        <v>62.8</v>
      </c>
      <c r="F27" s="60">
        <v>66</v>
      </c>
      <c r="G27" s="60">
        <v>52.8</v>
      </c>
      <c r="H27" s="60">
        <v>66</v>
      </c>
      <c r="I27" s="60">
        <v>52.8</v>
      </c>
      <c r="K27" s="75">
        <f t="shared" si="0"/>
        <v>86</v>
      </c>
      <c r="L27" s="75">
        <f t="shared" si="1"/>
        <v>72.8</v>
      </c>
    </row>
    <row r="28" spans="1:12" x14ac:dyDescent="0.35">
      <c r="A28" s="17" t="s">
        <v>28</v>
      </c>
      <c r="B28" s="60">
        <v>108.24</v>
      </c>
      <c r="C28" s="60">
        <v>95.04</v>
      </c>
      <c r="D28" s="60">
        <v>118.24</v>
      </c>
      <c r="E28" s="60">
        <v>105.04</v>
      </c>
      <c r="F28" s="60">
        <v>108.24</v>
      </c>
      <c r="G28" s="60">
        <v>95.04</v>
      </c>
      <c r="H28" s="60">
        <v>108.24</v>
      </c>
      <c r="I28" s="60">
        <v>95.04</v>
      </c>
      <c r="K28" s="75">
        <f t="shared" si="0"/>
        <v>128.24</v>
      </c>
      <c r="L28" s="75">
        <f t="shared" si="1"/>
        <v>115.04</v>
      </c>
    </row>
    <row r="29" spans="1:12" x14ac:dyDescent="0.35">
      <c r="A29" s="17" t="s">
        <v>29</v>
      </c>
      <c r="B29" s="60">
        <v>75.900000000000006</v>
      </c>
      <c r="C29" s="60">
        <v>63.36</v>
      </c>
      <c r="D29" s="60">
        <v>85.9</v>
      </c>
      <c r="E29" s="60">
        <v>73.36</v>
      </c>
      <c r="F29" s="60">
        <v>75.900000000000006</v>
      </c>
      <c r="G29" s="60">
        <v>63.36</v>
      </c>
      <c r="H29" s="60">
        <v>75.900000000000006</v>
      </c>
      <c r="I29" s="60">
        <v>63.36</v>
      </c>
      <c r="K29" s="75">
        <f t="shared" si="0"/>
        <v>95.9</v>
      </c>
      <c r="L29" s="75">
        <f t="shared" si="1"/>
        <v>83.36</v>
      </c>
    </row>
    <row r="30" spans="1:12" x14ac:dyDescent="0.35">
      <c r="A30" s="17" t="s">
        <v>30</v>
      </c>
      <c r="B30" s="60">
        <v>63.36</v>
      </c>
      <c r="C30" s="60">
        <v>50.16</v>
      </c>
      <c r="D30" s="60">
        <v>73.36</v>
      </c>
      <c r="E30" s="60">
        <v>60.16</v>
      </c>
      <c r="F30" s="60">
        <v>63.36</v>
      </c>
      <c r="G30" s="60">
        <v>50.16</v>
      </c>
      <c r="H30" s="60">
        <v>63.36</v>
      </c>
      <c r="I30" s="60">
        <v>50.16</v>
      </c>
      <c r="K30" s="75">
        <f t="shared" si="0"/>
        <v>83.36</v>
      </c>
      <c r="L30" s="75">
        <f t="shared" si="1"/>
        <v>70.16</v>
      </c>
    </row>
    <row r="31" spans="1:12" x14ac:dyDescent="0.35">
      <c r="A31" s="17" t="s">
        <v>31</v>
      </c>
      <c r="B31" s="60">
        <v>55.44</v>
      </c>
      <c r="C31" s="60">
        <v>46.2</v>
      </c>
      <c r="D31" s="60">
        <v>65.44</v>
      </c>
      <c r="E31" s="60">
        <v>56.2</v>
      </c>
      <c r="F31" s="60">
        <v>55.44</v>
      </c>
      <c r="G31" s="60">
        <v>46.2</v>
      </c>
      <c r="H31" s="60">
        <v>55.44</v>
      </c>
      <c r="I31" s="60">
        <v>46.2</v>
      </c>
      <c r="K31" s="75">
        <f t="shared" si="0"/>
        <v>75.44</v>
      </c>
      <c r="L31" s="75">
        <f t="shared" si="1"/>
        <v>66.2</v>
      </c>
    </row>
    <row r="32" spans="1:12" x14ac:dyDescent="0.35">
      <c r="A32" s="17" t="s">
        <v>32</v>
      </c>
      <c r="B32" s="60">
        <v>68.64</v>
      </c>
      <c r="C32" s="60">
        <v>52.8</v>
      </c>
      <c r="D32" s="60">
        <v>78.64</v>
      </c>
      <c r="E32" s="60">
        <v>62.8</v>
      </c>
      <c r="F32" s="60">
        <v>68.64</v>
      </c>
      <c r="G32" s="60">
        <v>52.8</v>
      </c>
      <c r="H32" s="60">
        <v>68.64</v>
      </c>
      <c r="I32" s="60">
        <v>52.8</v>
      </c>
      <c r="K32" s="75">
        <f t="shared" si="0"/>
        <v>88.64</v>
      </c>
      <c r="L32" s="75">
        <f t="shared" si="1"/>
        <v>72.8</v>
      </c>
    </row>
    <row r="33" spans="1:12" x14ac:dyDescent="0.35">
      <c r="A33" s="17" t="s">
        <v>33</v>
      </c>
      <c r="B33" s="60">
        <v>72.599999999999994</v>
      </c>
      <c r="C33" s="60">
        <v>59.4</v>
      </c>
      <c r="D33" s="60">
        <v>82.6</v>
      </c>
      <c r="E33" s="60">
        <v>69.400000000000006</v>
      </c>
      <c r="F33" s="60">
        <v>72.599999999999994</v>
      </c>
      <c r="G33" s="60">
        <v>59.4</v>
      </c>
      <c r="H33" s="60">
        <v>72.599999999999994</v>
      </c>
      <c r="I33" s="60">
        <v>59.4</v>
      </c>
      <c r="K33" s="75">
        <f t="shared" si="0"/>
        <v>92.6</v>
      </c>
      <c r="L33" s="75">
        <f t="shared" si="1"/>
        <v>79.400000000000006</v>
      </c>
    </row>
    <row r="34" spans="1:12" x14ac:dyDescent="0.35">
      <c r="A34" s="17" t="s">
        <v>34</v>
      </c>
      <c r="B34" s="60">
        <v>66</v>
      </c>
      <c r="C34" s="60">
        <v>52.8</v>
      </c>
      <c r="D34" s="60">
        <v>76</v>
      </c>
      <c r="E34" s="60">
        <v>62.8</v>
      </c>
      <c r="F34" s="60">
        <v>66</v>
      </c>
      <c r="G34" s="60">
        <v>52.8</v>
      </c>
      <c r="H34" s="60">
        <v>66</v>
      </c>
      <c r="I34" s="60">
        <v>52.8</v>
      </c>
      <c r="K34" s="75">
        <f t="shared" si="0"/>
        <v>86</v>
      </c>
      <c r="L34" s="75">
        <f t="shared" si="1"/>
        <v>72.8</v>
      </c>
    </row>
    <row r="35" spans="1:12" x14ac:dyDescent="0.35">
      <c r="A35" s="17" t="s">
        <v>35</v>
      </c>
      <c r="B35" s="60">
        <v>83.16</v>
      </c>
      <c r="C35" s="60">
        <v>66</v>
      </c>
      <c r="D35" s="60">
        <v>93.16</v>
      </c>
      <c r="E35" s="60">
        <v>76</v>
      </c>
      <c r="F35" s="60">
        <v>83.16</v>
      </c>
      <c r="G35" s="60">
        <v>66</v>
      </c>
      <c r="H35" s="60">
        <v>83.16</v>
      </c>
      <c r="I35" s="60">
        <v>66</v>
      </c>
      <c r="K35" s="75">
        <f t="shared" si="0"/>
        <v>103.16</v>
      </c>
      <c r="L35" s="75">
        <f t="shared" si="1"/>
        <v>86</v>
      </c>
    </row>
    <row r="36" spans="1:12" x14ac:dyDescent="0.35">
      <c r="A36" s="17" t="s">
        <v>83</v>
      </c>
      <c r="B36" s="60">
        <v>72.599999999999994</v>
      </c>
      <c r="C36" s="60">
        <v>52.8</v>
      </c>
      <c r="D36" s="60">
        <v>82.6</v>
      </c>
      <c r="E36" s="60">
        <v>62.8</v>
      </c>
      <c r="F36" s="60">
        <v>72.599999999999994</v>
      </c>
      <c r="G36" s="60">
        <v>52.8</v>
      </c>
      <c r="H36" s="60">
        <v>72.599999999999994</v>
      </c>
      <c r="I36" s="60">
        <v>52.8</v>
      </c>
      <c r="K36" s="75">
        <f t="shared" si="0"/>
        <v>92.6</v>
      </c>
      <c r="L36" s="75">
        <f t="shared" si="1"/>
        <v>72.8</v>
      </c>
    </row>
    <row r="37" spans="1:12" x14ac:dyDescent="0.35">
      <c r="A37" s="17" t="s">
        <v>36</v>
      </c>
      <c r="B37" s="60">
        <v>89.76</v>
      </c>
      <c r="C37" s="60">
        <v>72.599999999999994</v>
      </c>
      <c r="D37" s="60">
        <v>99.76</v>
      </c>
      <c r="E37" s="60">
        <v>82.6</v>
      </c>
      <c r="F37" s="60">
        <v>89.76</v>
      </c>
      <c r="G37" s="60">
        <v>72.599999999999994</v>
      </c>
      <c r="H37" s="60">
        <v>89.76</v>
      </c>
      <c r="I37" s="60">
        <v>72.599999999999994</v>
      </c>
      <c r="K37" s="75">
        <f t="shared" si="0"/>
        <v>109.76</v>
      </c>
      <c r="L37" s="75">
        <f t="shared" si="1"/>
        <v>92.6</v>
      </c>
    </row>
    <row r="38" spans="1:12" x14ac:dyDescent="0.35">
      <c r="A38" s="17" t="s">
        <v>37</v>
      </c>
      <c r="B38" s="60">
        <v>36.96</v>
      </c>
      <c r="C38" s="60">
        <v>30.36</v>
      </c>
      <c r="D38" s="60">
        <v>46.96</v>
      </c>
      <c r="E38" s="60">
        <v>40.36</v>
      </c>
      <c r="F38" s="60">
        <v>36.96</v>
      </c>
      <c r="G38" s="60">
        <v>30.36</v>
      </c>
      <c r="H38" s="60">
        <v>36.96</v>
      </c>
      <c r="I38" s="60">
        <v>30.36</v>
      </c>
      <c r="K38" s="75">
        <f t="shared" si="0"/>
        <v>56.96</v>
      </c>
      <c r="L38" s="75">
        <f t="shared" si="1"/>
        <v>50.36</v>
      </c>
    </row>
    <row r="39" spans="1:12" x14ac:dyDescent="0.35">
      <c r="A39" s="17" t="s">
        <v>38</v>
      </c>
      <c r="B39" s="60">
        <v>108.24</v>
      </c>
      <c r="C39" s="60">
        <v>92.4</v>
      </c>
      <c r="D39" s="60">
        <v>118.24</v>
      </c>
      <c r="E39" s="60">
        <v>102.4</v>
      </c>
      <c r="F39" s="60">
        <v>108.24</v>
      </c>
      <c r="G39" s="60">
        <v>92.4</v>
      </c>
      <c r="H39" s="60">
        <v>108.24</v>
      </c>
      <c r="I39" s="60">
        <v>92.4</v>
      </c>
      <c r="K39" s="75">
        <f t="shared" si="0"/>
        <v>128.24</v>
      </c>
      <c r="L39" s="75">
        <f t="shared" si="1"/>
        <v>112.4</v>
      </c>
    </row>
    <row r="40" spans="1:12" ht="29" x14ac:dyDescent="0.35">
      <c r="A40" s="17" t="s">
        <v>39</v>
      </c>
      <c r="B40" s="60">
        <v>66</v>
      </c>
      <c r="C40" s="60">
        <v>52.8</v>
      </c>
      <c r="D40" s="60">
        <v>76</v>
      </c>
      <c r="E40" s="60">
        <v>62.8</v>
      </c>
      <c r="F40" s="60">
        <v>66</v>
      </c>
      <c r="G40" s="60">
        <v>52.8</v>
      </c>
      <c r="H40" s="60">
        <v>66</v>
      </c>
      <c r="I40" s="60">
        <v>52.8</v>
      </c>
      <c r="K40" s="75">
        <f t="shared" si="0"/>
        <v>86</v>
      </c>
      <c r="L40" s="75">
        <f t="shared" si="1"/>
        <v>72.8</v>
      </c>
    </row>
    <row r="41" spans="1:12" x14ac:dyDescent="0.35">
      <c r="A41" s="17" t="s">
        <v>40</v>
      </c>
      <c r="B41" s="60">
        <v>76.56</v>
      </c>
      <c r="C41" s="60">
        <v>66</v>
      </c>
      <c r="D41" s="60">
        <v>86.56</v>
      </c>
      <c r="E41" s="60">
        <v>76</v>
      </c>
      <c r="F41" s="60">
        <v>76.56</v>
      </c>
      <c r="G41" s="60">
        <v>66</v>
      </c>
      <c r="H41" s="60">
        <v>76.56</v>
      </c>
      <c r="I41" s="60">
        <v>66</v>
      </c>
      <c r="K41" s="75">
        <f t="shared" si="0"/>
        <v>96.56</v>
      </c>
      <c r="L41" s="75">
        <f t="shared" si="1"/>
        <v>86</v>
      </c>
    </row>
    <row r="42" spans="1:12" x14ac:dyDescent="0.35">
      <c r="A42" s="17" t="s">
        <v>41</v>
      </c>
      <c r="B42" s="60">
        <v>75.239999999999995</v>
      </c>
      <c r="C42" s="60">
        <v>64.680000000000007</v>
      </c>
      <c r="D42" s="60">
        <v>85.24</v>
      </c>
      <c r="E42" s="60">
        <v>74.680000000000007</v>
      </c>
      <c r="F42" s="60">
        <v>75.239999999999995</v>
      </c>
      <c r="G42" s="60">
        <v>64.680000000000007</v>
      </c>
      <c r="H42" s="60">
        <v>75.239999999999995</v>
      </c>
      <c r="I42" s="60">
        <v>64.680000000000007</v>
      </c>
      <c r="K42" s="75">
        <f t="shared" si="0"/>
        <v>95.24</v>
      </c>
      <c r="L42" s="75">
        <f t="shared" si="1"/>
        <v>84.68</v>
      </c>
    </row>
    <row r="43" spans="1:12" x14ac:dyDescent="0.35">
      <c r="A43" s="17" t="s">
        <v>42</v>
      </c>
      <c r="B43" s="60">
        <v>85.8</v>
      </c>
      <c r="C43" s="60">
        <v>79.2</v>
      </c>
      <c r="D43" s="60">
        <v>95.8</v>
      </c>
      <c r="E43" s="60">
        <v>89.2</v>
      </c>
      <c r="F43" s="60">
        <v>85.8</v>
      </c>
      <c r="G43" s="60">
        <v>79.2</v>
      </c>
      <c r="H43" s="60">
        <v>85.8</v>
      </c>
      <c r="I43" s="60">
        <v>79.2</v>
      </c>
      <c r="K43" s="75">
        <f t="shared" si="0"/>
        <v>105.8</v>
      </c>
      <c r="L43" s="75">
        <f t="shared" si="1"/>
        <v>99.2</v>
      </c>
    </row>
    <row r="44" spans="1:12" x14ac:dyDescent="0.35">
      <c r="A44" s="17" t="s">
        <v>43</v>
      </c>
      <c r="B44" s="60">
        <v>79.2</v>
      </c>
      <c r="C44" s="60">
        <v>66</v>
      </c>
      <c r="D44" s="60">
        <v>89.2</v>
      </c>
      <c r="E44" s="60">
        <v>76</v>
      </c>
      <c r="F44" s="60">
        <v>79.2</v>
      </c>
      <c r="G44" s="60">
        <v>66</v>
      </c>
      <c r="H44" s="60">
        <v>79.2</v>
      </c>
      <c r="I44" s="60">
        <v>66</v>
      </c>
      <c r="K44" s="75">
        <f t="shared" si="0"/>
        <v>99.2</v>
      </c>
      <c r="L44" s="75">
        <f t="shared" si="1"/>
        <v>86</v>
      </c>
    </row>
    <row r="45" spans="1:12" x14ac:dyDescent="0.35">
      <c r="A45" s="17" t="s">
        <v>84</v>
      </c>
      <c r="B45" s="60">
        <v>108.24</v>
      </c>
      <c r="C45" s="60">
        <v>92.4</v>
      </c>
      <c r="D45" s="60">
        <v>118.24</v>
      </c>
      <c r="E45" s="60">
        <v>102.4</v>
      </c>
      <c r="F45" s="60">
        <v>108.24</v>
      </c>
      <c r="G45" s="60">
        <v>92.4</v>
      </c>
      <c r="H45" s="60">
        <v>108.24</v>
      </c>
      <c r="I45" s="60">
        <v>92.4</v>
      </c>
      <c r="K45" s="75">
        <f t="shared" si="0"/>
        <v>128.24</v>
      </c>
      <c r="L45" s="75">
        <f t="shared" si="1"/>
        <v>112.4</v>
      </c>
    </row>
    <row r="46" spans="1:12" ht="29" x14ac:dyDescent="0.35">
      <c r="A46" s="17" t="s">
        <v>44</v>
      </c>
      <c r="B46" s="60">
        <v>68.64</v>
      </c>
      <c r="C46" s="60">
        <v>52.8</v>
      </c>
      <c r="D46" s="60">
        <v>78.64</v>
      </c>
      <c r="E46" s="60">
        <v>62.8</v>
      </c>
      <c r="F46" s="60">
        <v>68.64</v>
      </c>
      <c r="G46" s="60">
        <v>52.8</v>
      </c>
      <c r="H46" s="60">
        <v>68.64</v>
      </c>
      <c r="I46" s="60">
        <v>52.8</v>
      </c>
      <c r="K46" s="75">
        <f t="shared" si="0"/>
        <v>88.64</v>
      </c>
      <c r="L46" s="75">
        <f t="shared" si="1"/>
        <v>72.8</v>
      </c>
    </row>
    <row r="47" spans="1:12" x14ac:dyDescent="0.35">
      <c r="A47" s="17" t="s">
        <v>85</v>
      </c>
      <c r="B47" s="60">
        <v>89.76</v>
      </c>
      <c r="C47" s="60">
        <v>72.599999999999994</v>
      </c>
      <c r="D47" s="60">
        <v>99.76</v>
      </c>
      <c r="E47" s="60">
        <v>82.6</v>
      </c>
      <c r="F47" s="60">
        <v>89.76</v>
      </c>
      <c r="G47" s="60">
        <v>72.599999999999994</v>
      </c>
      <c r="H47" s="60">
        <v>89.76</v>
      </c>
      <c r="I47" s="60">
        <v>72.599999999999994</v>
      </c>
      <c r="K47" s="75">
        <f t="shared" si="0"/>
        <v>109.76</v>
      </c>
      <c r="L47" s="75">
        <f t="shared" si="1"/>
        <v>92.6</v>
      </c>
    </row>
    <row r="48" spans="1:12" x14ac:dyDescent="0.35">
      <c r="A48" s="17" t="s">
        <v>86</v>
      </c>
      <c r="B48" s="60">
        <v>92.4</v>
      </c>
      <c r="C48" s="60">
        <v>79.2</v>
      </c>
      <c r="D48" s="60">
        <v>102.4</v>
      </c>
      <c r="E48" s="60">
        <v>89.2</v>
      </c>
      <c r="F48" s="60">
        <v>92.4</v>
      </c>
      <c r="G48" s="60">
        <v>79.2</v>
      </c>
      <c r="H48" s="60">
        <v>92.4</v>
      </c>
      <c r="I48" s="60">
        <v>79.2</v>
      </c>
      <c r="K48" s="75">
        <f t="shared" si="0"/>
        <v>112.4</v>
      </c>
      <c r="L48" s="75">
        <f t="shared" si="1"/>
        <v>99.2</v>
      </c>
    </row>
    <row r="49" spans="1:12" x14ac:dyDescent="0.35">
      <c r="A49" s="17" t="s">
        <v>45</v>
      </c>
      <c r="B49" s="60">
        <v>85.8</v>
      </c>
      <c r="C49" s="60">
        <v>72.599999999999994</v>
      </c>
      <c r="D49" s="60">
        <v>95.8</v>
      </c>
      <c r="E49" s="60">
        <v>82.6</v>
      </c>
      <c r="F49" s="60">
        <v>85.8</v>
      </c>
      <c r="G49" s="60">
        <v>72.599999999999994</v>
      </c>
      <c r="H49" s="60">
        <v>85.8</v>
      </c>
      <c r="I49" s="60">
        <v>72.599999999999994</v>
      </c>
      <c r="K49" s="75">
        <f t="shared" si="0"/>
        <v>105.8</v>
      </c>
      <c r="L49" s="75">
        <f t="shared" si="1"/>
        <v>92.6</v>
      </c>
    </row>
    <row r="50" spans="1:12" x14ac:dyDescent="0.35">
      <c r="A50" s="17" t="s">
        <v>46</v>
      </c>
      <c r="B50" s="60">
        <v>85.8</v>
      </c>
      <c r="C50" s="60">
        <v>72.599999999999994</v>
      </c>
      <c r="D50" s="60">
        <v>95.8</v>
      </c>
      <c r="E50" s="60">
        <v>82.6</v>
      </c>
      <c r="F50" s="60">
        <v>85.8</v>
      </c>
      <c r="G50" s="60">
        <v>72.599999999999994</v>
      </c>
      <c r="H50" s="60">
        <v>85.8</v>
      </c>
      <c r="I50" s="60">
        <v>72.599999999999994</v>
      </c>
      <c r="K50" s="75">
        <f t="shared" si="0"/>
        <v>105.8</v>
      </c>
      <c r="L50" s="75">
        <f t="shared" si="1"/>
        <v>92.6</v>
      </c>
    </row>
    <row r="51" spans="1:12" x14ac:dyDescent="0.35">
      <c r="A51" s="17" t="s">
        <v>47</v>
      </c>
      <c r="B51" s="60">
        <v>92.4</v>
      </c>
      <c r="C51" s="60">
        <v>79.2</v>
      </c>
      <c r="D51" s="60">
        <v>102.4</v>
      </c>
      <c r="E51" s="60">
        <v>89.2</v>
      </c>
      <c r="F51" s="60">
        <v>92.4</v>
      </c>
      <c r="G51" s="60">
        <v>79.2</v>
      </c>
      <c r="H51" s="60">
        <v>92.4</v>
      </c>
      <c r="I51" s="60">
        <v>79.2</v>
      </c>
      <c r="K51" s="75">
        <f t="shared" si="0"/>
        <v>112.4</v>
      </c>
      <c r="L51" s="75">
        <f t="shared" si="1"/>
        <v>99.2</v>
      </c>
    </row>
    <row r="52" spans="1:12" x14ac:dyDescent="0.35">
      <c r="A52" s="17" t="s">
        <v>48</v>
      </c>
      <c r="B52" s="60">
        <v>68.400000000000006</v>
      </c>
      <c r="C52" s="60">
        <v>52.8</v>
      </c>
      <c r="D52" s="60">
        <v>78.400000000000006</v>
      </c>
      <c r="E52" s="60">
        <v>62.8</v>
      </c>
      <c r="F52" s="60">
        <v>68.400000000000006</v>
      </c>
      <c r="G52" s="60">
        <v>52.8</v>
      </c>
      <c r="H52" s="60">
        <v>68.400000000000006</v>
      </c>
      <c r="I52" s="60">
        <v>52.8</v>
      </c>
      <c r="K52" s="75">
        <f t="shared" si="0"/>
        <v>88.4</v>
      </c>
      <c r="L52" s="75">
        <f t="shared" si="1"/>
        <v>72.8</v>
      </c>
    </row>
    <row r="53" spans="1:12" x14ac:dyDescent="0.35">
      <c r="A53" s="17" t="s">
        <v>49</v>
      </c>
      <c r="B53" s="60">
        <v>68.400000000000006</v>
      </c>
      <c r="C53" s="60">
        <v>50.16</v>
      </c>
      <c r="D53" s="60">
        <v>78.400000000000006</v>
      </c>
      <c r="E53" s="60">
        <v>60.16</v>
      </c>
      <c r="F53" s="60">
        <v>68.400000000000006</v>
      </c>
      <c r="G53" s="60">
        <v>50.16</v>
      </c>
      <c r="H53" s="60">
        <v>68.400000000000006</v>
      </c>
      <c r="I53" s="60">
        <v>50.16</v>
      </c>
      <c r="K53" s="75">
        <f t="shared" si="0"/>
        <v>88.4</v>
      </c>
      <c r="L53" s="75">
        <f t="shared" si="1"/>
        <v>70.16</v>
      </c>
    </row>
    <row r="54" spans="1:12" x14ac:dyDescent="0.35">
      <c r="A54" s="17" t="s">
        <v>50</v>
      </c>
      <c r="B54" s="60">
        <v>89.76</v>
      </c>
      <c r="C54" s="60">
        <v>72.599999999999994</v>
      </c>
      <c r="D54" s="60">
        <v>99.76</v>
      </c>
      <c r="E54" s="60">
        <v>82.6</v>
      </c>
      <c r="F54" s="60">
        <v>89.76</v>
      </c>
      <c r="G54" s="60">
        <v>72.599999999999994</v>
      </c>
      <c r="H54" s="60">
        <v>89.76</v>
      </c>
      <c r="I54" s="60">
        <v>72.599999999999994</v>
      </c>
      <c r="K54" s="75">
        <f t="shared" si="0"/>
        <v>109.76</v>
      </c>
      <c r="L54" s="75">
        <f t="shared" si="1"/>
        <v>92.6</v>
      </c>
    </row>
    <row r="55" spans="1:12" x14ac:dyDescent="0.35">
      <c r="A55" s="17" t="s">
        <v>51</v>
      </c>
      <c r="B55" s="60">
        <v>85.8</v>
      </c>
      <c r="C55" s="60">
        <v>71.28</v>
      </c>
      <c r="D55" s="60">
        <v>95.8</v>
      </c>
      <c r="E55" s="60">
        <v>81.28</v>
      </c>
      <c r="F55" s="60">
        <v>85.8</v>
      </c>
      <c r="G55" s="60">
        <v>71.28</v>
      </c>
      <c r="H55" s="60">
        <v>85.8</v>
      </c>
      <c r="I55" s="60">
        <v>71.28</v>
      </c>
      <c r="K55" s="75">
        <f t="shared" si="0"/>
        <v>105.8</v>
      </c>
      <c r="L55" s="75">
        <f t="shared" si="1"/>
        <v>91.28</v>
      </c>
    </row>
    <row r="56" spans="1:12" x14ac:dyDescent="0.35">
      <c r="A56" s="17" t="s">
        <v>52</v>
      </c>
      <c r="B56" s="60">
        <v>59.4</v>
      </c>
      <c r="C56" s="60">
        <v>46.2</v>
      </c>
      <c r="D56" s="60">
        <v>69.400000000000006</v>
      </c>
      <c r="E56" s="60">
        <v>56.2</v>
      </c>
      <c r="F56" s="60">
        <v>59.4</v>
      </c>
      <c r="G56" s="60">
        <v>46.2</v>
      </c>
      <c r="H56" s="60">
        <v>59.4</v>
      </c>
      <c r="I56" s="60">
        <v>46.2</v>
      </c>
      <c r="K56" s="75">
        <f t="shared" si="0"/>
        <v>79.400000000000006</v>
      </c>
      <c r="L56" s="75">
        <f t="shared" si="1"/>
        <v>66.2</v>
      </c>
    </row>
    <row r="57" spans="1:12" x14ac:dyDescent="0.35">
      <c r="A57" s="17" t="s">
        <v>87</v>
      </c>
      <c r="B57" s="60">
        <v>59.4</v>
      </c>
      <c r="C57" s="60">
        <v>46.2</v>
      </c>
      <c r="D57" s="60">
        <v>69.400000000000006</v>
      </c>
      <c r="E57" s="60">
        <v>56.2</v>
      </c>
      <c r="F57" s="60">
        <v>59.4</v>
      </c>
      <c r="G57" s="60">
        <v>46.2</v>
      </c>
      <c r="H57" s="60">
        <v>59.4</v>
      </c>
      <c r="I57" s="60">
        <v>46.2</v>
      </c>
      <c r="K57" s="75">
        <f t="shared" si="0"/>
        <v>79.400000000000006</v>
      </c>
      <c r="L57" s="75">
        <f t="shared" si="1"/>
        <v>66.2</v>
      </c>
    </row>
    <row r="58" spans="1:12" x14ac:dyDescent="0.35">
      <c r="A58" s="17" t="s">
        <v>88</v>
      </c>
      <c r="B58" s="60">
        <v>85.8</v>
      </c>
      <c r="C58" s="60">
        <v>71.28</v>
      </c>
      <c r="D58" s="60">
        <v>95.8</v>
      </c>
      <c r="E58" s="60">
        <v>81.28</v>
      </c>
      <c r="F58" s="60">
        <v>85.8</v>
      </c>
      <c r="G58" s="60">
        <v>71.28</v>
      </c>
      <c r="H58" s="60">
        <v>85.8</v>
      </c>
      <c r="I58" s="60">
        <v>71.28</v>
      </c>
      <c r="K58" s="75">
        <f t="shared" si="0"/>
        <v>105.8</v>
      </c>
      <c r="L58" s="75">
        <f t="shared" si="1"/>
        <v>91.28</v>
      </c>
    </row>
    <row r="59" spans="1:12" x14ac:dyDescent="0.35">
      <c r="A59" s="17" t="s">
        <v>53</v>
      </c>
      <c r="B59" s="60">
        <v>46.2</v>
      </c>
      <c r="C59" s="60">
        <v>36.96</v>
      </c>
      <c r="D59" s="60">
        <v>56.2</v>
      </c>
      <c r="E59" s="60">
        <v>46.96</v>
      </c>
      <c r="F59" s="60">
        <v>46.2</v>
      </c>
      <c r="G59" s="60">
        <v>36.96</v>
      </c>
      <c r="H59" s="60">
        <v>46.2</v>
      </c>
      <c r="I59" s="60">
        <v>36.96</v>
      </c>
      <c r="K59" s="75">
        <f t="shared" si="0"/>
        <v>66.2</v>
      </c>
      <c r="L59" s="75">
        <f t="shared" si="1"/>
        <v>56.96</v>
      </c>
    </row>
    <row r="60" spans="1:12" x14ac:dyDescent="0.35">
      <c r="A60" s="18" t="s">
        <v>54</v>
      </c>
      <c r="B60" s="60">
        <v>89.76</v>
      </c>
      <c r="C60" s="60">
        <v>72.599999999999994</v>
      </c>
      <c r="D60" s="60">
        <v>99.76</v>
      </c>
      <c r="E60" s="60">
        <v>82.6</v>
      </c>
      <c r="F60" s="60">
        <v>89.76</v>
      </c>
      <c r="G60" s="60">
        <v>72.599999999999994</v>
      </c>
      <c r="H60" s="60">
        <v>89.76</v>
      </c>
      <c r="I60" s="60">
        <v>72.599999999999994</v>
      </c>
      <c r="K60" s="75">
        <f t="shared" si="0"/>
        <v>109.76</v>
      </c>
      <c r="L60" s="75">
        <f t="shared" si="1"/>
        <v>92.6</v>
      </c>
    </row>
    <row r="61" spans="1:12" x14ac:dyDescent="0.35">
      <c r="A61" s="17" t="s">
        <v>55</v>
      </c>
      <c r="B61" s="60">
        <v>72.599999999999994</v>
      </c>
      <c r="C61" s="60">
        <v>59.4</v>
      </c>
      <c r="D61" s="60">
        <v>82.6</v>
      </c>
      <c r="E61" s="60">
        <v>69.400000000000006</v>
      </c>
      <c r="F61" s="60">
        <v>72.599999999999994</v>
      </c>
      <c r="G61" s="60">
        <v>59.4</v>
      </c>
      <c r="H61" s="60">
        <v>72.599999999999994</v>
      </c>
      <c r="I61" s="60">
        <v>59.4</v>
      </c>
      <c r="K61" s="75">
        <f t="shared" si="0"/>
        <v>92.6</v>
      </c>
      <c r="L61" s="75">
        <f t="shared" si="1"/>
        <v>79.400000000000006</v>
      </c>
    </row>
    <row r="62" spans="1:12" x14ac:dyDescent="0.35">
      <c r="A62" s="17" t="s">
        <v>56</v>
      </c>
      <c r="B62" s="60">
        <v>72.599999999999994</v>
      </c>
      <c r="C62" s="60">
        <v>64.680000000000007</v>
      </c>
      <c r="D62" s="60">
        <v>82.6</v>
      </c>
      <c r="E62" s="60">
        <v>74.680000000000007</v>
      </c>
      <c r="F62" s="60">
        <v>72.599999999999994</v>
      </c>
      <c r="G62" s="60">
        <v>64.680000000000007</v>
      </c>
      <c r="H62" s="60">
        <v>72.599999999999994</v>
      </c>
      <c r="I62" s="60">
        <v>64.680000000000007</v>
      </c>
      <c r="K62" s="75">
        <f t="shared" si="0"/>
        <v>92.6</v>
      </c>
      <c r="L62" s="75">
        <f t="shared" si="1"/>
        <v>84.68</v>
      </c>
    </row>
    <row r="63" spans="1:12" x14ac:dyDescent="0.35">
      <c r="A63" s="17" t="s">
        <v>73</v>
      </c>
      <c r="B63" s="60">
        <v>59.4</v>
      </c>
      <c r="C63" s="60">
        <v>43.56</v>
      </c>
      <c r="D63" s="60">
        <v>69.400000000000006</v>
      </c>
      <c r="E63" s="60">
        <v>53.56</v>
      </c>
      <c r="F63" s="60">
        <v>59.4</v>
      </c>
      <c r="G63" s="60">
        <v>43.56</v>
      </c>
      <c r="H63" s="60">
        <v>59.4</v>
      </c>
      <c r="I63" s="60">
        <v>43.56</v>
      </c>
      <c r="K63" s="75">
        <f t="shared" si="0"/>
        <v>79.400000000000006</v>
      </c>
      <c r="L63" s="75">
        <f t="shared" si="1"/>
        <v>63.56</v>
      </c>
    </row>
    <row r="64" spans="1:12" x14ac:dyDescent="0.35">
      <c r="A64" s="17" t="s">
        <v>89</v>
      </c>
      <c r="B64" s="60">
        <v>79.2</v>
      </c>
      <c r="C64" s="60">
        <v>66</v>
      </c>
      <c r="D64" s="60">
        <v>89.2</v>
      </c>
      <c r="E64" s="60">
        <v>76</v>
      </c>
      <c r="F64" s="60">
        <v>79.2</v>
      </c>
      <c r="G64" s="60">
        <v>66</v>
      </c>
      <c r="H64" s="60">
        <v>79.2</v>
      </c>
      <c r="I64" s="60">
        <v>66</v>
      </c>
      <c r="K64" s="75">
        <f t="shared" si="0"/>
        <v>99.2</v>
      </c>
      <c r="L64" s="75">
        <f t="shared" si="1"/>
        <v>86</v>
      </c>
    </row>
    <row r="65" spans="1:12" x14ac:dyDescent="0.35">
      <c r="A65" s="17" t="s">
        <v>57</v>
      </c>
      <c r="B65" s="60">
        <v>79.2</v>
      </c>
      <c r="C65" s="60">
        <v>66</v>
      </c>
      <c r="D65" s="60">
        <v>89.2</v>
      </c>
      <c r="E65" s="60">
        <v>76</v>
      </c>
      <c r="F65" s="60">
        <v>79.2</v>
      </c>
      <c r="G65" s="60">
        <v>66</v>
      </c>
      <c r="H65" s="60">
        <v>79.2</v>
      </c>
      <c r="I65" s="60">
        <v>66</v>
      </c>
      <c r="K65" s="75">
        <f t="shared" si="0"/>
        <v>99.2</v>
      </c>
      <c r="L65" s="75">
        <f t="shared" si="1"/>
        <v>86</v>
      </c>
    </row>
    <row r="66" spans="1:12" x14ac:dyDescent="0.35">
      <c r="A66" s="17" t="s">
        <v>58</v>
      </c>
      <c r="B66" s="60">
        <v>99</v>
      </c>
      <c r="C66" s="60">
        <v>85.8</v>
      </c>
      <c r="D66" s="60">
        <v>109</v>
      </c>
      <c r="E66" s="60">
        <v>95.8</v>
      </c>
      <c r="F66" s="60">
        <v>99</v>
      </c>
      <c r="G66" s="60">
        <v>85.8</v>
      </c>
      <c r="H66" s="60">
        <v>99</v>
      </c>
      <c r="I66" s="60">
        <v>85.8</v>
      </c>
      <c r="K66" s="75">
        <f t="shared" si="0"/>
        <v>119</v>
      </c>
      <c r="L66" s="75">
        <f t="shared" si="1"/>
        <v>105.8</v>
      </c>
    </row>
    <row r="67" spans="1:12" x14ac:dyDescent="0.35">
      <c r="A67" s="17" t="s">
        <v>59</v>
      </c>
      <c r="B67" s="60">
        <v>99</v>
      </c>
      <c r="C67" s="60">
        <v>89.76</v>
      </c>
      <c r="D67" s="60">
        <v>109</v>
      </c>
      <c r="E67" s="60">
        <v>99.76</v>
      </c>
      <c r="F67" s="60">
        <v>99</v>
      </c>
      <c r="G67" s="60">
        <v>89.76</v>
      </c>
      <c r="H67" s="60">
        <v>99</v>
      </c>
      <c r="I67" s="60">
        <v>89.76</v>
      </c>
      <c r="K67" s="75">
        <f t="shared" si="0"/>
        <v>119</v>
      </c>
      <c r="L67" s="75">
        <f t="shared" si="1"/>
        <v>109.76</v>
      </c>
    </row>
    <row r="68" spans="1:12" x14ac:dyDescent="0.35">
      <c r="A68" s="17" t="s">
        <v>60</v>
      </c>
      <c r="B68" s="60">
        <v>92.4</v>
      </c>
      <c r="C68" s="60">
        <v>79.2</v>
      </c>
      <c r="D68" s="60">
        <v>102.4</v>
      </c>
      <c r="E68" s="60">
        <v>89.2</v>
      </c>
      <c r="F68" s="60">
        <v>92.4</v>
      </c>
      <c r="G68" s="60">
        <v>79.2</v>
      </c>
      <c r="H68" s="60">
        <v>92.4</v>
      </c>
      <c r="I68" s="60">
        <v>79.2</v>
      </c>
      <c r="K68" s="75">
        <f t="shared" si="0"/>
        <v>112.4</v>
      </c>
      <c r="L68" s="75">
        <f t="shared" si="1"/>
        <v>99.2</v>
      </c>
    </row>
    <row r="69" spans="1:12" x14ac:dyDescent="0.35">
      <c r="A69" s="17" t="s">
        <v>61</v>
      </c>
      <c r="B69" s="60">
        <v>89.76</v>
      </c>
      <c r="C69" s="60">
        <v>79.2</v>
      </c>
      <c r="D69" s="60">
        <v>99.76</v>
      </c>
      <c r="E69" s="60">
        <v>89.2</v>
      </c>
      <c r="F69" s="60">
        <v>89.76</v>
      </c>
      <c r="G69" s="60">
        <v>79.2</v>
      </c>
      <c r="H69" s="60">
        <v>89.76</v>
      </c>
      <c r="I69" s="60">
        <v>79.2</v>
      </c>
      <c r="K69" s="75">
        <f t="shared" si="0"/>
        <v>109.76</v>
      </c>
      <c r="L69" s="75">
        <f t="shared" si="1"/>
        <v>99.2</v>
      </c>
    </row>
    <row r="70" spans="1:12" x14ac:dyDescent="0.35">
      <c r="A70" s="17" t="s">
        <v>62</v>
      </c>
      <c r="B70" s="60">
        <v>34.32</v>
      </c>
      <c r="C70" s="60">
        <v>29.04</v>
      </c>
      <c r="D70" s="60">
        <v>44.32</v>
      </c>
      <c r="E70" s="60">
        <v>39.04</v>
      </c>
      <c r="F70" s="60">
        <v>34.32</v>
      </c>
      <c r="G70" s="60">
        <v>29.04</v>
      </c>
      <c r="H70" s="60">
        <v>34.32</v>
      </c>
      <c r="I70" s="60">
        <v>29.04</v>
      </c>
      <c r="K70" s="75">
        <f t="shared" si="0"/>
        <v>54.32</v>
      </c>
      <c r="L70" s="75">
        <f t="shared" si="1"/>
        <v>49.04</v>
      </c>
    </row>
    <row r="71" spans="1:12" x14ac:dyDescent="0.35">
      <c r="A71" s="17" t="s">
        <v>63</v>
      </c>
      <c r="B71" s="60">
        <v>60.72</v>
      </c>
      <c r="C71" s="60">
        <v>52.8</v>
      </c>
      <c r="D71" s="60">
        <v>70.72</v>
      </c>
      <c r="E71" s="60">
        <v>62.8</v>
      </c>
      <c r="F71" s="60">
        <v>60.72</v>
      </c>
      <c r="G71" s="60">
        <v>52.8</v>
      </c>
      <c r="H71" s="60">
        <v>60.72</v>
      </c>
      <c r="I71" s="60">
        <v>52.8</v>
      </c>
      <c r="K71" s="75">
        <f t="shared" si="0"/>
        <v>80.72</v>
      </c>
      <c r="L71" s="75">
        <f t="shared" si="1"/>
        <v>72.8</v>
      </c>
    </row>
    <row r="72" spans="1:12" x14ac:dyDescent="0.35">
      <c r="A72" s="17" t="s">
        <v>64</v>
      </c>
      <c r="B72" s="60">
        <v>59.4</v>
      </c>
      <c r="C72" s="60">
        <v>47.52</v>
      </c>
      <c r="D72" s="60">
        <v>69.400000000000006</v>
      </c>
      <c r="E72" s="60">
        <v>57.52</v>
      </c>
      <c r="F72" s="60">
        <v>59.4</v>
      </c>
      <c r="G72" s="60">
        <v>47.52</v>
      </c>
      <c r="H72" s="60">
        <v>59.4</v>
      </c>
      <c r="I72" s="60">
        <v>47.52</v>
      </c>
      <c r="K72" s="75">
        <f t="shared" si="0"/>
        <v>79.400000000000006</v>
      </c>
      <c r="L72" s="75">
        <f t="shared" si="1"/>
        <v>67.52000000000001</v>
      </c>
    </row>
    <row r="73" spans="1:12" x14ac:dyDescent="0.35">
      <c r="A73" s="17" t="s">
        <v>90</v>
      </c>
      <c r="B73" s="60">
        <v>59.4</v>
      </c>
      <c r="C73" s="60">
        <v>47.52</v>
      </c>
      <c r="D73" s="60">
        <v>69.400000000000006</v>
      </c>
      <c r="E73" s="60">
        <v>57.52</v>
      </c>
      <c r="F73" s="60">
        <v>59.4</v>
      </c>
      <c r="G73" s="60">
        <v>47.52</v>
      </c>
      <c r="H73" s="60">
        <v>59.4</v>
      </c>
      <c r="I73" s="60">
        <v>47.52</v>
      </c>
      <c r="K73" s="75">
        <f t="shared" si="0"/>
        <v>79.400000000000006</v>
      </c>
      <c r="L73" s="75">
        <f t="shared" si="1"/>
        <v>67.52000000000001</v>
      </c>
    </row>
    <row r="74" spans="1:12" x14ac:dyDescent="0.35">
      <c r="A74" s="17" t="s">
        <v>65</v>
      </c>
      <c r="B74" s="60">
        <v>81.84</v>
      </c>
      <c r="C74" s="60">
        <v>66</v>
      </c>
      <c r="D74" s="60">
        <v>91.84</v>
      </c>
      <c r="E74" s="60">
        <v>76</v>
      </c>
      <c r="F74" s="60">
        <v>81.84</v>
      </c>
      <c r="G74" s="60">
        <v>66</v>
      </c>
      <c r="H74" s="60">
        <v>81.84</v>
      </c>
      <c r="I74" s="60">
        <v>66</v>
      </c>
      <c r="K74" s="75">
        <f t="shared" si="0"/>
        <v>101.84</v>
      </c>
      <c r="L74" s="75">
        <f t="shared" si="1"/>
        <v>86</v>
      </c>
    </row>
    <row r="75" spans="1:12" x14ac:dyDescent="0.35">
      <c r="A75" s="17" t="s">
        <v>66</v>
      </c>
      <c r="B75" s="60">
        <v>47.52</v>
      </c>
      <c r="C75" s="60">
        <v>36.96</v>
      </c>
      <c r="D75" s="60">
        <v>57.52</v>
      </c>
      <c r="E75" s="60">
        <v>46.96</v>
      </c>
      <c r="F75" s="60">
        <v>47.52</v>
      </c>
      <c r="G75" s="60">
        <v>36.96</v>
      </c>
      <c r="H75" s="60">
        <v>47.52</v>
      </c>
      <c r="I75" s="60">
        <v>36.96</v>
      </c>
      <c r="K75" s="75">
        <f t="shared" si="0"/>
        <v>67.52000000000001</v>
      </c>
      <c r="L75" s="75">
        <f t="shared" si="1"/>
        <v>56.96</v>
      </c>
    </row>
    <row r="76" spans="1:12" x14ac:dyDescent="0.35">
      <c r="A76" s="17" t="s">
        <v>67</v>
      </c>
      <c r="B76" s="60">
        <v>72.599999999999994</v>
      </c>
      <c r="C76" s="60">
        <v>52.8</v>
      </c>
      <c r="D76" s="60">
        <v>82.6</v>
      </c>
      <c r="E76" s="60">
        <v>62.8</v>
      </c>
      <c r="F76" s="60">
        <v>72.599999999999994</v>
      </c>
      <c r="G76" s="60">
        <v>52.8</v>
      </c>
      <c r="H76" s="60">
        <v>72.599999999999994</v>
      </c>
      <c r="I76" s="60">
        <v>52.8</v>
      </c>
      <c r="K76" s="75">
        <f t="shared" si="0"/>
        <v>92.6</v>
      </c>
      <c r="L76" s="75">
        <f t="shared" si="1"/>
        <v>72.8</v>
      </c>
    </row>
    <row r="77" spans="1:12" x14ac:dyDescent="0.35">
      <c r="A77" s="17" t="s">
        <v>91</v>
      </c>
      <c r="B77" s="60">
        <v>89.76</v>
      </c>
      <c r="C77" s="60">
        <v>72.599999999999994</v>
      </c>
      <c r="D77" s="60">
        <v>99.76</v>
      </c>
      <c r="E77" s="60">
        <v>82.6</v>
      </c>
      <c r="F77" s="60">
        <v>89.76</v>
      </c>
      <c r="G77" s="60">
        <v>72.599999999999994</v>
      </c>
      <c r="H77" s="60">
        <v>89.76</v>
      </c>
      <c r="I77" s="60">
        <v>72.599999999999994</v>
      </c>
      <c r="K77" s="75">
        <f t="shared" si="0"/>
        <v>109.76</v>
      </c>
      <c r="L77" s="75">
        <f t="shared" si="1"/>
        <v>92.6</v>
      </c>
    </row>
    <row r="78" spans="1:12" ht="29" x14ac:dyDescent="0.35">
      <c r="A78" s="17" t="s">
        <v>68</v>
      </c>
      <c r="B78" s="60">
        <v>68.64</v>
      </c>
      <c r="C78" s="60">
        <v>55.44</v>
      </c>
      <c r="D78" s="60">
        <v>78.64</v>
      </c>
      <c r="E78" s="60">
        <v>65.44</v>
      </c>
      <c r="F78" s="60">
        <v>68.64</v>
      </c>
      <c r="G78" s="60">
        <v>55.44</v>
      </c>
      <c r="H78" s="60">
        <v>68.64</v>
      </c>
      <c r="I78" s="60">
        <v>55.44</v>
      </c>
      <c r="K78" s="75">
        <f t="shared" si="0"/>
        <v>88.64</v>
      </c>
      <c r="L78" s="75">
        <f t="shared" si="1"/>
        <v>75.44</v>
      </c>
    </row>
    <row r="79" spans="1:12" ht="29" x14ac:dyDescent="0.35">
      <c r="A79" s="17" t="s">
        <v>69</v>
      </c>
      <c r="B79" s="60">
        <v>72.599999999999994</v>
      </c>
      <c r="C79" s="60">
        <v>63.36</v>
      </c>
      <c r="D79" s="60">
        <v>82.6</v>
      </c>
      <c r="E79" s="60">
        <v>73.36</v>
      </c>
      <c r="F79" s="60">
        <v>72.599999999999994</v>
      </c>
      <c r="G79" s="60">
        <v>63.36</v>
      </c>
      <c r="H79" s="60">
        <v>72.599999999999994</v>
      </c>
      <c r="I79" s="60">
        <v>63.36</v>
      </c>
      <c r="K79" s="75">
        <f t="shared" si="0"/>
        <v>92.6</v>
      </c>
      <c r="L79" s="75">
        <f t="shared" si="1"/>
        <v>83.36</v>
      </c>
    </row>
    <row r="80" spans="1:12" x14ac:dyDescent="0.35">
      <c r="A80" s="17" t="s">
        <v>70</v>
      </c>
      <c r="B80" s="60">
        <v>63.36</v>
      </c>
      <c r="C80" s="60">
        <v>52.8</v>
      </c>
      <c r="D80" s="60">
        <v>73.36</v>
      </c>
      <c r="E80" s="60">
        <v>62.8</v>
      </c>
      <c r="F80" s="60">
        <v>63.36</v>
      </c>
      <c r="G80" s="60">
        <v>52.8</v>
      </c>
      <c r="H80" s="60">
        <v>63.36</v>
      </c>
      <c r="I80" s="60">
        <v>52.8</v>
      </c>
      <c r="K80" s="75">
        <f t="shared" si="0"/>
        <v>83.36</v>
      </c>
      <c r="L80" s="75">
        <f t="shared" si="1"/>
        <v>72.8</v>
      </c>
    </row>
    <row r="81" spans="1:12" x14ac:dyDescent="0.35">
      <c r="A81" s="17" t="s">
        <v>71</v>
      </c>
      <c r="B81" s="60">
        <v>79.2</v>
      </c>
      <c r="C81" s="60">
        <v>72.599999999999994</v>
      </c>
      <c r="D81" s="60">
        <v>89.2</v>
      </c>
      <c r="E81" s="60">
        <v>82.6</v>
      </c>
      <c r="F81" s="60">
        <v>79.2</v>
      </c>
      <c r="G81" s="60">
        <v>72.599999999999994</v>
      </c>
      <c r="H81" s="60">
        <v>79.2</v>
      </c>
      <c r="I81" s="60">
        <v>72.599999999999994</v>
      </c>
      <c r="K81" s="75">
        <f t="shared" si="0"/>
        <v>99.2</v>
      </c>
      <c r="L81" s="75">
        <f t="shared" si="1"/>
        <v>92.6</v>
      </c>
    </row>
    <row r="82" spans="1:12" x14ac:dyDescent="0.35">
      <c r="A82" s="17" t="s">
        <v>72</v>
      </c>
      <c r="B82" s="60">
        <v>76.56</v>
      </c>
      <c r="C82" s="60">
        <v>63.36</v>
      </c>
      <c r="D82" s="60">
        <v>86.56</v>
      </c>
      <c r="E82" s="60">
        <v>73.36</v>
      </c>
      <c r="F82" s="60">
        <v>76.56</v>
      </c>
      <c r="G82" s="60">
        <v>63.36</v>
      </c>
      <c r="H82" s="60">
        <v>76.56</v>
      </c>
      <c r="I82" s="60">
        <v>63.36</v>
      </c>
      <c r="K82" s="75">
        <f t="shared" si="0"/>
        <v>96.56</v>
      </c>
      <c r="L82" s="75">
        <f t="shared" si="1"/>
        <v>83.36</v>
      </c>
    </row>
    <row r="84" spans="1:12" x14ac:dyDescent="0.35">
      <c r="A84" s="46" t="s">
        <v>93</v>
      </c>
      <c r="B84" s="46"/>
      <c r="C84" s="46"/>
      <c r="D84" s="46"/>
      <c r="E84" s="46"/>
      <c r="F84" s="46"/>
      <c r="G84" s="46"/>
      <c r="H84" s="46"/>
      <c r="I84" s="46"/>
    </row>
    <row r="85" spans="1:12" x14ac:dyDescent="0.35">
      <c r="A85" s="46"/>
      <c r="B85" s="46"/>
      <c r="C85" s="46"/>
      <c r="D85" s="46"/>
      <c r="E85" s="46"/>
      <c r="F85" s="46"/>
      <c r="G85" s="46"/>
      <c r="H85" s="46"/>
      <c r="I85" s="46"/>
    </row>
    <row r="86" spans="1:12" x14ac:dyDescent="0.35">
      <c r="A86" s="46"/>
      <c r="B86" s="46"/>
      <c r="C86" s="46"/>
      <c r="D86" s="46"/>
      <c r="E86" s="46"/>
      <c r="F86" s="46"/>
      <c r="G86" s="46"/>
      <c r="H86" s="46"/>
      <c r="I86" s="46"/>
    </row>
    <row r="87" spans="1:12" x14ac:dyDescent="0.35">
      <c r="A87" s="46"/>
      <c r="B87" s="46"/>
      <c r="C87" s="46"/>
      <c r="D87" s="46"/>
      <c r="E87" s="46"/>
      <c r="F87" s="46"/>
      <c r="G87" s="46"/>
      <c r="H87" s="46"/>
      <c r="I87" s="46"/>
    </row>
    <row r="89" spans="1:12" ht="43.5" customHeight="1" x14ac:dyDescent="0.35">
      <c r="A89" s="5" t="s">
        <v>75</v>
      </c>
      <c r="B89" s="45" t="e" vm="1">
        <v>#VALUE!</v>
      </c>
      <c r="C89" s="73"/>
      <c r="D89" s="73"/>
      <c r="E89" s="73"/>
      <c r="F89" s="74"/>
      <c r="G89" s="19"/>
      <c r="H89" s="19"/>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1091C9F9-F876-482B-B212-DBB60776DB62}"/>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6" zoomScaleNormal="100" workbookViewId="0">
      <selection activeCell="B56" sqref="B56:H73"/>
    </sheetView>
  </sheetViews>
  <sheetFormatPr defaultRowHeight="14.5" x14ac:dyDescent="0.35"/>
  <cols>
    <col min="1" max="1" width="29" customWidth="1"/>
  </cols>
  <sheetData>
    <row r="1" spans="1:8" x14ac:dyDescent="0.35">
      <c r="A1" s="16" t="s">
        <v>79</v>
      </c>
    </row>
    <row r="3" spans="1:8" x14ac:dyDescent="0.35">
      <c r="A3" s="49" t="s">
        <v>76</v>
      </c>
      <c r="B3" s="50"/>
      <c r="C3" s="50"/>
      <c r="D3" s="50"/>
      <c r="E3" s="50"/>
      <c r="F3" s="50"/>
      <c r="G3" s="50"/>
      <c r="H3" s="50"/>
    </row>
    <row r="4" spans="1:8" x14ac:dyDescent="0.35">
      <c r="A4" s="50"/>
      <c r="B4" s="50"/>
      <c r="C4" s="50"/>
      <c r="D4" s="50"/>
      <c r="E4" s="50"/>
      <c r="F4" s="50"/>
      <c r="G4" s="50"/>
      <c r="H4" s="50"/>
    </row>
    <row r="5" spans="1:8" ht="15" thickBot="1" x14ac:dyDescent="0.4"/>
    <row r="6" spans="1:8" ht="15" thickBot="1" x14ac:dyDescent="0.4">
      <c r="A6" s="52" t="s">
        <v>77</v>
      </c>
      <c r="B6" s="53"/>
      <c r="C6" s="53"/>
      <c r="D6" s="53"/>
      <c r="E6" s="53"/>
      <c r="F6" s="53"/>
      <c r="G6" s="53"/>
      <c r="H6" s="54"/>
    </row>
    <row r="7" spans="1:8" x14ac:dyDescent="0.35">
      <c r="A7" s="55"/>
      <c r="B7" s="55"/>
      <c r="C7" s="12"/>
      <c r="D7" s="12"/>
      <c r="E7" s="12"/>
      <c r="F7" s="12"/>
      <c r="G7" s="12"/>
      <c r="H7" s="12"/>
    </row>
    <row r="8" spans="1:8" x14ac:dyDescent="0.35">
      <c r="A8" s="13"/>
      <c r="B8" s="56" t="s">
        <v>78</v>
      </c>
      <c r="C8" s="56"/>
      <c r="D8" s="56"/>
      <c r="E8" s="56"/>
      <c r="F8" s="56"/>
      <c r="G8" s="56"/>
      <c r="H8" s="56"/>
    </row>
    <row r="9" spans="1:8" x14ac:dyDescent="0.35">
      <c r="A9" s="17" t="s">
        <v>22</v>
      </c>
      <c r="B9" s="51" t="s">
        <v>99</v>
      </c>
      <c r="C9" s="51"/>
      <c r="D9" s="51"/>
      <c r="E9" s="51"/>
      <c r="F9" s="51"/>
      <c r="G9" s="51"/>
      <c r="H9" s="51"/>
    </row>
    <row r="10" spans="1:8" x14ac:dyDescent="0.35">
      <c r="A10" s="17" t="s">
        <v>23</v>
      </c>
      <c r="B10" s="51" t="s">
        <v>99</v>
      </c>
      <c r="C10" s="51"/>
      <c r="D10" s="51"/>
      <c r="E10" s="51"/>
      <c r="F10" s="51"/>
      <c r="G10" s="51"/>
      <c r="H10" s="51"/>
    </row>
    <row r="11" spans="1:8" x14ac:dyDescent="0.35">
      <c r="A11" s="17" t="s">
        <v>24</v>
      </c>
      <c r="B11" s="51" t="s">
        <v>99</v>
      </c>
      <c r="C11" s="51"/>
      <c r="D11" s="51"/>
      <c r="E11" s="51"/>
      <c r="F11" s="51"/>
      <c r="G11" s="51"/>
      <c r="H11" s="51"/>
    </row>
    <row r="12" spans="1:8" x14ac:dyDescent="0.35">
      <c r="A12" s="17" t="s">
        <v>25</v>
      </c>
      <c r="B12" s="51" t="s">
        <v>99</v>
      </c>
      <c r="C12" s="51"/>
      <c r="D12" s="51"/>
      <c r="E12" s="51"/>
      <c r="F12" s="51"/>
      <c r="G12" s="51"/>
      <c r="H12" s="51"/>
    </row>
    <row r="13" spans="1:8" x14ac:dyDescent="0.35">
      <c r="A13" s="17" t="s">
        <v>80</v>
      </c>
      <c r="B13" s="51" t="s">
        <v>99</v>
      </c>
      <c r="C13" s="51"/>
      <c r="D13" s="51"/>
      <c r="E13" s="51"/>
      <c r="F13" s="51"/>
      <c r="G13" s="51"/>
      <c r="H13" s="51"/>
    </row>
    <row r="14" spans="1:8" x14ac:dyDescent="0.35">
      <c r="A14" s="17" t="s">
        <v>74</v>
      </c>
      <c r="B14" s="51" t="s">
        <v>99</v>
      </c>
      <c r="C14" s="51"/>
      <c r="D14" s="51"/>
      <c r="E14" s="51"/>
      <c r="F14" s="51"/>
      <c r="G14" s="51"/>
      <c r="H14" s="51"/>
    </row>
    <row r="15" spans="1:8" x14ac:dyDescent="0.35">
      <c r="A15" s="17" t="s">
        <v>26</v>
      </c>
      <c r="B15" s="51" t="s">
        <v>99</v>
      </c>
      <c r="C15" s="51"/>
      <c r="D15" s="51"/>
      <c r="E15" s="51"/>
      <c r="F15" s="51"/>
      <c r="G15" s="51"/>
      <c r="H15" s="51"/>
    </row>
    <row r="16" spans="1:8" x14ac:dyDescent="0.35">
      <c r="A16" s="17" t="s">
        <v>81</v>
      </c>
      <c r="B16" s="51" t="s">
        <v>99</v>
      </c>
      <c r="C16" s="51"/>
      <c r="D16" s="51"/>
      <c r="E16" s="51"/>
      <c r="F16" s="51"/>
      <c r="G16" s="51"/>
      <c r="H16" s="51"/>
    </row>
    <row r="17" spans="1:8" ht="29" x14ac:dyDescent="0.35">
      <c r="A17" s="17" t="s">
        <v>82</v>
      </c>
      <c r="B17" s="51" t="s">
        <v>99</v>
      </c>
      <c r="C17" s="51"/>
      <c r="D17" s="51"/>
      <c r="E17" s="51"/>
      <c r="F17" s="51"/>
      <c r="G17" s="51"/>
      <c r="H17" s="51"/>
    </row>
    <row r="18" spans="1:8" x14ac:dyDescent="0.35">
      <c r="A18" s="17" t="s">
        <v>27</v>
      </c>
      <c r="B18" s="51" t="s">
        <v>99</v>
      </c>
      <c r="C18" s="51"/>
      <c r="D18" s="51"/>
      <c r="E18" s="51"/>
      <c r="F18" s="51"/>
      <c r="G18" s="51"/>
      <c r="H18" s="51"/>
    </row>
    <row r="19" spans="1:8" x14ac:dyDescent="0.35">
      <c r="A19" s="17" t="s">
        <v>28</v>
      </c>
      <c r="B19" s="51" t="s">
        <v>99</v>
      </c>
      <c r="C19" s="51"/>
      <c r="D19" s="51"/>
      <c r="E19" s="51"/>
      <c r="F19" s="51"/>
      <c r="G19" s="51"/>
      <c r="H19" s="51"/>
    </row>
    <row r="20" spans="1:8" x14ac:dyDescent="0.35">
      <c r="A20" s="17" t="s">
        <v>29</v>
      </c>
      <c r="B20" s="51" t="s">
        <v>99</v>
      </c>
      <c r="C20" s="51"/>
      <c r="D20" s="51"/>
      <c r="E20" s="51"/>
      <c r="F20" s="51"/>
      <c r="G20" s="51"/>
      <c r="H20" s="51"/>
    </row>
    <row r="21" spans="1:8" x14ac:dyDescent="0.35">
      <c r="A21" s="17" t="s">
        <v>30</v>
      </c>
      <c r="B21" s="51" t="s">
        <v>99</v>
      </c>
      <c r="C21" s="51"/>
      <c r="D21" s="51"/>
      <c r="E21" s="51"/>
      <c r="F21" s="51"/>
      <c r="G21" s="51"/>
      <c r="H21" s="51"/>
    </row>
    <row r="22" spans="1:8" x14ac:dyDescent="0.35">
      <c r="A22" s="17" t="s">
        <v>31</v>
      </c>
      <c r="B22" s="51" t="s">
        <v>99</v>
      </c>
      <c r="C22" s="51"/>
      <c r="D22" s="51"/>
      <c r="E22" s="51"/>
      <c r="F22" s="51"/>
      <c r="G22" s="51"/>
      <c r="H22" s="51"/>
    </row>
    <row r="23" spans="1:8" x14ac:dyDescent="0.35">
      <c r="A23" s="17" t="s">
        <v>32</v>
      </c>
      <c r="B23" s="51" t="s">
        <v>99</v>
      </c>
      <c r="C23" s="51"/>
      <c r="D23" s="51"/>
      <c r="E23" s="51"/>
      <c r="F23" s="51"/>
      <c r="G23" s="51"/>
      <c r="H23" s="51"/>
    </row>
    <row r="24" spans="1:8" x14ac:dyDescent="0.35">
      <c r="A24" s="17" t="s">
        <v>33</v>
      </c>
      <c r="B24" s="51" t="s">
        <v>99</v>
      </c>
      <c r="C24" s="51"/>
      <c r="D24" s="51"/>
      <c r="E24" s="51"/>
      <c r="F24" s="51"/>
      <c r="G24" s="51"/>
      <c r="H24" s="51"/>
    </row>
    <row r="25" spans="1:8" x14ac:dyDescent="0.35">
      <c r="A25" s="17" t="s">
        <v>34</v>
      </c>
      <c r="B25" s="51" t="s">
        <v>99</v>
      </c>
      <c r="C25" s="51"/>
      <c r="D25" s="51"/>
      <c r="E25" s="51"/>
      <c r="F25" s="51"/>
      <c r="G25" s="51"/>
      <c r="H25" s="51"/>
    </row>
    <row r="26" spans="1:8" x14ac:dyDescent="0.35">
      <c r="A26" s="17" t="s">
        <v>35</v>
      </c>
      <c r="B26" s="51" t="s">
        <v>99</v>
      </c>
      <c r="C26" s="51"/>
      <c r="D26" s="51"/>
      <c r="E26" s="51"/>
      <c r="F26" s="51"/>
      <c r="G26" s="51"/>
      <c r="H26" s="51"/>
    </row>
    <row r="27" spans="1:8" x14ac:dyDescent="0.35">
      <c r="A27" s="17" t="s">
        <v>83</v>
      </c>
      <c r="B27" s="51" t="s">
        <v>99</v>
      </c>
      <c r="C27" s="51"/>
      <c r="D27" s="51"/>
      <c r="E27" s="51"/>
      <c r="F27" s="51"/>
      <c r="G27" s="51"/>
      <c r="H27" s="51"/>
    </row>
    <row r="28" spans="1:8" x14ac:dyDescent="0.35">
      <c r="A28" s="17" t="s">
        <v>36</v>
      </c>
      <c r="B28" s="51" t="s">
        <v>99</v>
      </c>
      <c r="C28" s="51"/>
      <c r="D28" s="51"/>
      <c r="E28" s="51"/>
      <c r="F28" s="51"/>
      <c r="G28" s="51"/>
      <c r="H28" s="51"/>
    </row>
    <row r="29" spans="1:8" x14ac:dyDescent="0.35">
      <c r="A29" s="17" t="s">
        <v>37</v>
      </c>
      <c r="B29" s="51" t="s">
        <v>99</v>
      </c>
      <c r="C29" s="51"/>
      <c r="D29" s="51"/>
      <c r="E29" s="51"/>
      <c r="F29" s="51"/>
      <c r="G29" s="51"/>
      <c r="H29" s="51"/>
    </row>
    <row r="30" spans="1:8" x14ac:dyDescent="0.35">
      <c r="A30" s="17" t="s">
        <v>38</v>
      </c>
      <c r="B30" s="51" t="s">
        <v>99</v>
      </c>
      <c r="C30" s="51"/>
      <c r="D30" s="51"/>
      <c r="E30" s="51"/>
      <c r="F30" s="51"/>
      <c r="G30" s="51"/>
      <c r="H30" s="51"/>
    </row>
    <row r="31" spans="1:8" ht="43.5" customHeight="1" x14ac:dyDescent="0.35">
      <c r="A31" s="17" t="s">
        <v>39</v>
      </c>
      <c r="B31" s="51" t="s">
        <v>99</v>
      </c>
      <c r="C31" s="51"/>
      <c r="D31" s="51"/>
      <c r="E31" s="51"/>
      <c r="F31" s="51"/>
      <c r="G31" s="51"/>
      <c r="H31" s="51"/>
    </row>
    <row r="32" spans="1:8" x14ac:dyDescent="0.35">
      <c r="A32" s="17" t="s">
        <v>40</v>
      </c>
      <c r="B32" s="51" t="s">
        <v>99</v>
      </c>
      <c r="C32" s="51"/>
      <c r="D32" s="51"/>
      <c r="E32" s="51"/>
      <c r="F32" s="51"/>
      <c r="G32" s="51"/>
      <c r="H32" s="51"/>
    </row>
    <row r="33" spans="1:8" x14ac:dyDescent="0.35">
      <c r="A33" s="17" t="s">
        <v>41</v>
      </c>
      <c r="B33" s="51" t="s">
        <v>99</v>
      </c>
      <c r="C33" s="51"/>
      <c r="D33" s="51"/>
      <c r="E33" s="51"/>
      <c r="F33" s="51"/>
      <c r="G33" s="51"/>
      <c r="H33" s="51"/>
    </row>
    <row r="34" spans="1:8" x14ac:dyDescent="0.35">
      <c r="A34" s="17" t="s">
        <v>42</v>
      </c>
      <c r="B34" s="51" t="s">
        <v>99</v>
      </c>
      <c r="C34" s="51"/>
      <c r="D34" s="51"/>
      <c r="E34" s="51"/>
      <c r="F34" s="51"/>
      <c r="G34" s="51"/>
      <c r="H34" s="51"/>
    </row>
    <row r="35" spans="1:8" x14ac:dyDescent="0.35">
      <c r="A35" s="17" t="s">
        <v>43</v>
      </c>
      <c r="B35" s="51" t="s">
        <v>99</v>
      </c>
      <c r="C35" s="51"/>
      <c r="D35" s="51"/>
      <c r="E35" s="51"/>
      <c r="F35" s="51"/>
      <c r="G35" s="51"/>
      <c r="H35" s="51"/>
    </row>
    <row r="36" spans="1:8" ht="29" x14ac:dyDescent="0.35">
      <c r="A36" s="17" t="s">
        <v>84</v>
      </c>
      <c r="B36" s="51" t="s">
        <v>99</v>
      </c>
      <c r="C36" s="51"/>
      <c r="D36" s="51"/>
      <c r="E36" s="51"/>
      <c r="F36" s="51"/>
      <c r="G36" s="51"/>
      <c r="H36" s="51"/>
    </row>
    <row r="37" spans="1:8" ht="43.5" x14ac:dyDescent="0.35">
      <c r="A37" s="17" t="s">
        <v>44</v>
      </c>
      <c r="B37" s="51" t="s">
        <v>99</v>
      </c>
      <c r="C37" s="51"/>
      <c r="D37" s="51"/>
      <c r="E37" s="51"/>
      <c r="F37" s="51"/>
      <c r="G37" s="51"/>
      <c r="H37" s="51"/>
    </row>
    <row r="38" spans="1:8" x14ac:dyDescent="0.35">
      <c r="A38" s="17" t="s">
        <v>85</v>
      </c>
      <c r="B38" s="51" t="s">
        <v>99</v>
      </c>
      <c r="C38" s="51"/>
      <c r="D38" s="51"/>
      <c r="E38" s="51"/>
      <c r="F38" s="51"/>
      <c r="G38" s="51"/>
      <c r="H38" s="51"/>
    </row>
    <row r="39" spans="1:8" x14ac:dyDescent="0.35">
      <c r="A39" s="17" t="s">
        <v>86</v>
      </c>
      <c r="B39" s="51" t="s">
        <v>99</v>
      </c>
      <c r="C39" s="51"/>
      <c r="D39" s="51"/>
      <c r="E39" s="51"/>
      <c r="F39" s="51"/>
      <c r="G39" s="51"/>
      <c r="H39" s="51"/>
    </row>
    <row r="40" spans="1:8" x14ac:dyDescent="0.35">
      <c r="A40" s="17" t="s">
        <v>45</v>
      </c>
      <c r="B40" s="51" t="s">
        <v>99</v>
      </c>
      <c r="C40" s="51"/>
      <c r="D40" s="51"/>
      <c r="E40" s="51"/>
      <c r="F40" s="51"/>
      <c r="G40" s="51"/>
      <c r="H40" s="51"/>
    </row>
    <row r="41" spans="1:8" x14ac:dyDescent="0.35">
      <c r="A41" s="17" t="s">
        <v>46</v>
      </c>
      <c r="B41" s="51" t="s">
        <v>99</v>
      </c>
      <c r="C41" s="51"/>
      <c r="D41" s="51"/>
      <c r="E41" s="51"/>
      <c r="F41" s="51"/>
      <c r="G41" s="51"/>
      <c r="H41" s="51"/>
    </row>
    <row r="42" spans="1:8" x14ac:dyDescent="0.35">
      <c r="A42" s="17" t="s">
        <v>47</v>
      </c>
      <c r="B42" s="51" t="s">
        <v>99</v>
      </c>
      <c r="C42" s="51"/>
      <c r="D42" s="51"/>
      <c r="E42" s="51"/>
      <c r="F42" s="51"/>
      <c r="G42" s="51"/>
      <c r="H42" s="51"/>
    </row>
    <row r="43" spans="1:8" x14ac:dyDescent="0.35">
      <c r="A43" s="17" t="s">
        <v>48</v>
      </c>
      <c r="B43" s="51" t="s">
        <v>99</v>
      </c>
      <c r="C43" s="51"/>
      <c r="D43" s="51"/>
      <c r="E43" s="51"/>
      <c r="F43" s="51"/>
      <c r="G43" s="51"/>
      <c r="H43" s="51"/>
    </row>
    <row r="44" spans="1:8" x14ac:dyDescent="0.35">
      <c r="A44" s="17" t="s">
        <v>49</v>
      </c>
      <c r="B44" s="51" t="s">
        <v>99</v>
      </c>
      <c r="C44" s="51"/>
      <c r="D44" s="51"/>
      <c r="E44" s="51"/>
      <c r="F44" s="51"/>
      <c r="G44" s="51"/>
      <c r="H44" s="51"/>
    </row>
    <row r="45" spans="1:8" x14ac:dyDescent="0.35">
      <c r="A45" s="17" t="s">
        <v>50</v>
      </c>
      <c r="B45" s="51" t="s">
        <v>99</v>
      </c>
      <c r="C45" s="51"/>
      <c r="D45" s="51"/>
      <c r="E45" s="51"/>
      <c r="F45" s="51"/>
      <c r="G45" s="51"/>
      <c r="H45" s="51"/>
    </row>
    <row r="46" spans="1:8" x14ac:dyDescent="0.35">
      <c r="A46" s="17" t="s">
        <v>51</v>
      </c>
      <c r="B46" s="51" t="s">
        <v>99</v>
      </c>
      <c r="C46" s="51"/>
      <c r="D46" s="51"/>
      <c r="E46" s="51"/>
      <c r="F46" s="51"/>
      <c r="G46" s="51"/>
      <c r="H46" s="51"/>
    </row>
    <row r="47" spans="1:8" x14ac:dyDescent="0.35">
      <c r="A47" s="17" t="s">
        <v>52</v>
      </c>
      <c r="B47" s="51" t="s">
        <v>99</v>
      </c>
      <c r="C47" s="51"/>
      <c r="D47" s="51"/>
      <c r="E47" s="51"/>
      <c r="F47" s="51"/>
      <c r="G47" s="51"/>
      <c r="H47" s="51"/>
    </row>
    <row r="48" spans="1:8" x14ac:dyDescent="0.35">
      <c r="A48" s="17" t="s">
        <v>87</v>
      </c>
      <c r="B48" s="51" t="s">
        <v>99</v>
      </c>
      <c r="C48" s="51"/>
      <c r="D48" s="51"/>
      <c r="E48" s="51"/>
      <c r="F48" s="51"/>
      <c r="G48" s="51"/>
      <c r="H48" s="51"/>
    </row>
    <row r="49" spans="1:8" x14ac:dyDescent="0.35">
      <c r="A49" s="17" t="s">
        <v>88</v>
      </c>
      <c r="B49" s="51" t="s">
        <v>99</v>
      </c>
      <c r="C49" s="51"/>
      <c r="D49" s="51"/>
      <c r="E49" s="51"/>
      <c r="F49" s="51"/>
      <c r="G49" s="51"/>
      <c r="H49" s="51"/>
    </row>
    <row r="50" spans="1:8" x14ac:dyDescent="0.35">
      <c r="A50" s="17" t="s">
        <v>53</v>
      </c>
      <c r="B50" s="51" t="s">
        <v>99</v>
      </c>
      <c r="C50" s="51"/>
      <c r="D50" s="51"/>
      <c r="E50" s="51"/>
      <c r="F50" s="51"/>
      <c r="G50" s="51"/>
      <c r="H50" s="51"/>
    </row>
    <row r="51" spans="1:8" x14ac:dyDescent="0.35">
      <c r="A51" s="18" t="s">
        <v>54</v>
      </c>
      <c r="B51" s="51" t="s">
        <v>99</v>
      </c>
      <c r="C51" s="51"/>
      <c r="D51" s="51"/>
      <c r="E51" s="51"/>
      <c r="F51" s="51"/>
      <c r="G51" s="51"/>
      <c r="H51" s="51"/>
    </row>
    <row r="52" spans="1:8" x14ac:dyDescent="0.35">
      <c r="A52" s="17" t="s">
        <v>55</v>
      </c>
      <c r="B52" s="51" t="s">
        <v>99</v>
      </c>
      <c r="C52" s="51"/>
      <c r="D52" s="51"/>
      <c r="E52" s="51"/>
      <c r="F52" s="51"/>
      <c r="G52" s="51"/>
      <c r="H52" s="51"/>
    </row>
    <row r="53" spans="1:8" x14ac:dyDescent="0.35">
      <c r="A53" s="17" t="s">
        <v>56</v>
      </c>
      <c r="B53" s="51" t="s">
        <v>99</v>
      </c>
      <c r="C53" s="51"/>
      <c r="D53" s="51"/>
      <c r="E53" s="51"/>
      <c r="F53" s="51"/>
      <c r="G53" s="51"/>
      <c r="H53" s="51"/>
    </row>
    <row r="54" spans="1:8" x14ac:dyDescent="0.35">
      <c r="A54" s="17" t="s">
        <v>73</v>
      </c>
      <c r="B54" s="51" t="s">
        <v>99</v>
      </c>
      <c r="C54" s="51"/>
      <c r="D54" s="51"/>
      <c r="E54" s="51"/>
      <c r="F54" s="51"/>
      <c r="G54" s="51"/>
      <c r="H54" s="51"/>
    </row>
    <row r="55" spans="1:8" ht="29" x14ac:dyDescent="0.35">
      <c r="A55" s="17" t="s">
        <v>89</v>
      </c>
      <c r="B55" s="51" t="s">
        <v>99</v>
      </c>
      <c r="C55" s="51"/>
      <c r="D55" s="51"/>
      <c r="E55" s="51"/>
      <c r="F55" s="51"/>
      <c r="G55" s="51"/>
      <c r="H55" s="51"/>
    </row>
    <row r="56" spans="1:8" x14ac:dyDescent="0.35">
      <c r="A56" s="17" t="s">
        <v>57</v>
      </c>
      <c r="B56" s="51" t="s">
        <v>99</v>
      </c>
      <c r="C56" s="51"/>
      <c r="D56" s="51"/>
      <c r="E56" s="51"/>
      <c r="F56" s="51"/>
      <c r="G56" s="51"/>
      <c r="H56" s="51"/>
    </row>
    <row r="57" spans="1:8" x14ac:dyDescent="0.35">
      <c r="A57" s="17" t="s">
        <v>58</v>
      </c>
      <c r="B57" s="51" t="s">
        <v>99</v>
      </c>
      <c r="C57" s="51"/>
      <c r="D57" s="51"/>
      <c r="E57" s="51"/>
      <c r="F57" s="51"/>
      <c r="G57" s="51"/>
      <c r="H57" s="51"/>
    </row>
    <row r="58" spans="1:8" x14ac:dyDescent="0.35">
      <c r="A58" s="17" t="s">
        <v>59</v>
      </c>
      <c r="B58" s="51" t="s">
        <v>99</v>
      </c>
      <c r="C58" s="51"/>
      <c r="D58" s="51"/>
      <c r="E58" s="51"/>
      <c r="F58" s="51"/>
      <c r="G58" s="51"/>
      <c r="H58" s="51"/>
    </row>
    <row r="59" spans="1:8" x14ac:dyDescent="0.35">
      <c r="A59" s="17" t="s">
        <v>60</v>
      </c>
      <c r="B59" s="51" t="s">
        <v>99</v>
      </c>
      <c r="C59" s="51"/>
      <c r="D59" s="51"/>
      <c r="E59" s="51"/>
      <c r="F59" s="51"/>
      <c r="G59" s="51"/>
      <c r="H59" s="51"/>
    </row>
    <row r="60" spans="1:8" x14ac:dyDescent="0.35">
      <c r="A60" s="17" t="s">
        <v>61</v>
      </c>
      <c r="B60" s="51" t="s">
        <v>99</v>
      </c>
      <c r="C60" s="51"/>
      <c r="D60" s="51"/>
      <c r="E60" s="51"/>
      <c r="F60" s="51"/>
      <c r="G60" s="51"/>
      <c r="H60" s="51"/>
    </row>
    <row r="61" spans="1:8" x14ac:dyDescent="0.35">
      <c r="A61" s="17" t="s">
        <v>62</v>
      </c>
      <c r="B61" s="51" t="s">
        <v>99</v>
      </c>
      <c r="C61" s="51"/>
      <c r="D61" s="51"/>
      <c r="E61" s="51"/>
      <c r="F61" s="51"/>
      <c r="G61" s="51"/>
      <c r="H61" s="51"/>
    </row>
    <row r="62" spans="1:8" x14ac:dyDescent="0.35">
      <c r="A62" s="17" t="s">
        <v>63</v>
      </c>
      <c r="B62" s="51" t="s">
        <v>99</v>
      </c>
      <c r="C62" s="51"/>
      <c r="D62" s="51"/>
      <c r="E62" s="51"/>
      <c r="F62" s="51"/>
      <c r="G62" s="51"/>
      <c r="H62" s="51"/>
    </row>
    <row r="63" spans="1:8" x14ac:dyDescent="0.35">
      <c r="A63" s="17" t="s">
        <v>64</v>
      </c>
      <c r="B63" s="51" t="s">
        <v>99</v>
      </c>
      <c r="C63" s="51"/>
      <c r="D63" s="51"/>
      <c r="E63" s="51"/>
      <c r="F63" s="51"/>
      <c r="G63" s="51"/>
      <c r="H63" s="51"/>
    </row>
    <row r="64" spans="1:8" x14ac:dyDescent="0.35">
      <c r="A64" s="17" t="s">
        <v>90</v>
      </c>
      <c r="B64" s="51" t="s">
        <v>99</v>
      </c>
      <c r="C64" s="51"/>
      <c r="D64" s="51"/>
      <c r="E64" s="51"/>
      <c r="F64" s="51"/>
      <c r="G64" s="51"/>
      <c r="H64" s="51"/>
    </row>
    <row r="65" spans="1:8" x14ac:dyDescent="0.35">
      <c r="A65" s="17" t="s">
        <v>65</v>
      </c>
      <c r="B65" s="51" t="s">
        <v>99</v>
      </c>
      <c r="C65" s="51"/>
      <c r="D65" s="51"/>
      <c r="E65" s="51"/>
      <c r="F65" s="51"/>
      <c r="G65" s="51"/>
      <c r="H65" s="51"/>
    </row>
    <row r="66" spans="1:8" x14ac:dyDescent="0.35">
      <c r="A66" s="17" t="s">
        <v>66</v>
      </c>
      <c r="B66" s="51" t="s">
        <v>99</v>
      </c>
      <c r="C66" s="51"/>
      <c r="D66" s="51"/>
      <c r="E66" s="51"/>
      <c r="F66" s="51"/>
      <c r="G66" s="51"/>
      <c r="H66" s="51"/>
    </row>
    <row r="67" spans="1:8" x14ac:dyDescent="0.35">
      <c r="A67" s="17" t="s">
        <v>67</v>
      </c>
      <c r="B67" s="51" t="s">
        <v>99</v>
      </c>
      <c r="C67" s="51"/>
      <c r="D67" s="51"/>
      <c r="E67" s="51"/>
      <c r="F67" s="51"/>
      <c r="G67" s="51"/>
      <c r="H67" s="51"/>
    </row>
    <row r="68" spans="1:8" x14ac:dyDescent="0.35">
      <c r="A68" s="17" t="s">
        <v>91</v>
      </c>
      <c r="B68" s="51" t="s">
        <v>99</v>
      </c>
      <c r="C68" s="51"/>
      <c r="D68" s="51"/>
      <c r="E68" s="51"/>
      <c r="F68" s="51"/>
      <c r="G68" s="51"/>
      <c r="H68" s="51"/>
    </row>
    <row r="69" spans="1:8" ht="29" x14ac:dyDescent="0.35">
      <c r="A69" s="17" t="s">
        <v>68</v>
      </c>
      <c r="B69" s="51" t="s">
        <v>99</v>
      </c>
      <c r="C69" s="51"/>
      <c r="D69" s="51"/>
      <c r="E69" s="51"/>
      <c r="F69" s="51"/>
      <c r="G69" s="51"/>
      <c r="H69" s="51"/>
    </row>
    <row r="70" spans="1:8" ht="29" x14ac:dyDescent="0.35">
      <c r="A70" s="17" t="s">
        <v>69</v>
      </c>
      <c r="B70" s="51" t="s">
        <v>99</v>
      </c>
      <c r="C70" s="51"/>
      <c r="D70" s="51"/>
      <c r="E70" s="51"/>
      <c r="F70" s="51"/>
      <c r="G70" s="51"/>
      <c r="H70" s="51"/>
    </row>
    <row r="71" spans="1:8" ht="29" x14ac:dyDescent="0.35">
      <c r="A71" s="17" t="s">
        <v>70</v>
      </c>
      <c r="B71" s="51" t="s">
        <v>99</v>
      </c>
      <c r="C71" s="51"/>
      <c r="D71" s="51"/>
      <c r="E71" s="51"/>
      <c r="F71" s="51"/>
      <c r="G71" s="51"/>
      <c r="H71" s="51"/>
    </row>
    <row r="72" spans="1:8" x14ac:dyDescent="0.35">
      <c r="A72" s="17" t="s">
        <v>71</v>
      </c>
      <c r="B72" s="51" t="s">
        <v>99</v>
      </c>
      <c r="C72" s="51"/>
      <c r="D72" s="51"/>
      <c r="E72" s="51"/>
      <c r="F72" s="51"/>
      <c r="G72" s="51"/>
      <c r="H72" s="51"/>
    </row>
    <row r="73" spans="1:8" x14ac:dyDescent="0.35">
      <c r="A73" s="17" t="s">
        <v>72</v>
      </c>
      <c r="B73" s="51" t="s">
        <v>99</v>
      </c>
      <c r="C73" s="51"/>
      <c r="D73" s="51"/>
      <c r="E73" s="51"/>
      <c r="F73" s="51"/>
      <c r="G73" s="51"/>
      <c r="H73" s="51"/>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347b7dd-6da1-4948-a039-b13e0f5d87b8">
      <Terms xmlns="http://schemas.microsoft.com/office/infopath/2007/PartnerControls"/>
    </lcf76f155ced4ddcb4097134ff3c332f>
    <TaxCatchAll xmlns="48e3fbac-bb5e-42f4-92c1-a94caddc26e8" xsi:nil="true"/>
    <_dlc_DocId xmlns="48e3fbac-bb5e-42f4-92c1-a94caddc26e8">QJ3M4TKMFYF4-1335607653-603769</_dlc_DocId>
    <_dlc_DocIdUrl xmlns="48e3fbac-bb5e-42f4-92c1-a94caddc26e8">
      <Url>https://compunnelgroup.sharepoint.com/sites/Compunnel-eVault/_layouts/15/DocIdRedir.aspx?ID=QJ3M4TKMFYF4-1335607653-603769</Url>
      <Description>QJ3M4TKMFYF4-1335607653-603769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F06F6804BDE947965788DEF6564A54" ma:contentTypeVersion="19" ma:contentTypeDescription="Create a new document." ma:contentTypeScope="" ma:versionID="de28c274b8d9c2f899238356563cbaae">
  <xsd:schema xmlns:xsd="http://www.w3.org/2001/XMLSchema" xmlns:xs="http://www.w3.org/2001/XMLSchema" xmlns:p="http://schemas.microsoft.com/office/2006/metadata/properties" xmlns:ns2="48e3fbac-bb5e-42f4-92c1-a94caddc26e8" xmlns:ns3="c347b7dd-6da1-4948-a039-b13e0f5d87b8" targetNamespace="http://schemas.microsoft.com/office/2006/metadata/properties" ma:root="true" ma:fieldsID="827052dfc4150ea1313e178ed7b2aab9" ns2:_="" ns3:_="">
    <xsd:import namespace="48e3fbac-bb5e-42f4-92c1-a94caddc26e8"/>
    <xsd:import namespace="c347b7dd-6da1-4948-a039-b13e0f5d87b8"/>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e3fbac-bb5e-42f4-92c1-a94caddc26e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a7ebd2d8-3b89-43a4-be02-fe21701b8da1}" ma:internalName="TaxCatchAll" ma:showField="CatchAllData" ma:web="48e3fbac-bb5e-42f4-92c1-a94caddc26e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47b7dd-6da1-4948-a039-b13e0f5d87b8"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074dff2-e33f-4fb8-a595-c6c37841df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c347b7dd-6da1-4948-a039-b13e0f5d87b8"/>
    <ds:schemaRef ds:uri="48e3fbac-bb5e-42f4-92c1-a94caddc26e8"/>
  </ds:schemaRefs>
</ds:datastoreItem>
</file>

<file path=customXml/itemProps2.xml><?xml version="1.0" encoding="utf-8"?>
<ds:datastoreItem xmlns:ds="http://schemas.openxmlformats.org/officeDocument/2006/customXml" ds:itemID="{562C4ED1-6F81-4CB3-8FC4-455F37280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e3fbac-bb5e-42f4-92c1-a94caddc26e8"/>
    <ds:schemaRef ds:uri="c347b7dd-6da1-4948-a039-b13e0f5d87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4.xml><?xml version="1.0" encoding="utf-8"?>
<ds:datastoreItem xmlns:ds="http://schemas.openxmlformats.org/officeDocument/2006/customXml" ds:itemID="{E008ADE3-F29F-40BD-955B-29364743269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Hina Manzoor</cp:lastModifiedBy>
  <cp:revision/>
  <dcterms:created xsi:type="dcterms:W3CDTF">2021-01-11T23:26:06Z</dcterms:created>
  <dcterms:modified xsi:type="dcterms:W3CDTF">2026-03-17T10:43:09Z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0x01010074F06F6804BDE947965788DEF6564A54</vt:lpwstr>
  </property>
  <property fmtid="{D5CDD505-2E9C-101B-9397-08002B2CF9AE}" pid="3" name="_dlc_DocIdItemGuid">
    <vt:lpwstr>4f6857ac-4407-41a7-8065-02d6fbdba6ea</vt:lpwstr>
  </property>
</Properties>
</file>